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9" i="1"/>
  <c r="D8"/>
  <c r="D7"/>
  <c r="D6"/>
  <c r="D5"/>
  <c r="C6"/>
  <c r="C7"/>
  <c r="C8"/>
  <c r="C9"/>
  <c r="C5"/>
  <c r="E23" l="1"/>
  <c r="E24"/>
  <c r="E25"/>
  <c r="E26"/>
  <c r="E22"/>
  <c r="E7" l="1"/>
  <c r="E9"/>
  <c r="E6"/>
  <c r="E8"/>
  <c r="E5" l="1"/>
</calcChain>
</file>

<file path=xl/sharedStrings.xml><?xml version="1.0" encoding="utf-8"?>
<sst xmlns="http://schemas.openxmlformats.org/spreadsheetml/2006/main" count="32" uniqueCount="19">
  <si>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</si>
  <si>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</si>
  <si>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</si>
  <si>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</si>
  <si>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</si>
  <si>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</si>
  <si>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</si>
  <si>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Market porfolio at December 31st, 2017</t>
  </si>
  <si>
    <t>IN LOCAL CURRENCY - KGS</t>
  </si>
  <si>
    <t>KGS m</t>
  </si>
  <si>
    <t>1 EUR = 82.5936 Som - KGS (December 31st, 2017)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</si>
  <si>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</si>
  <si>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</si>
  <si>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</si>
  <si>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</si>
  <si>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Health</t>
  </si>
  <si>
    <t>Property</t>
  </si>
  <si>
    <t>Liability</t>
  </si>
  <si>
    <t>Compulsory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</si>
</sst>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1" fillId="6" borderId="0" applyNumberFormat="0" applyBorder="0" applyAlignment="0" applyProtection="0"/>
  </cellStyleXfs>
  <cellXfs count="28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/>
    <xf numFmtId="0" fontId="10" fillId="0" borderId="0" xfId="0" applyFont="1"/>
    <xf numFmtId="0" fontId="6" fillId="5" borderId="3" xfId="0" applyFont="1" applyFill="1" applyBorder="1" applyAlignment="1"/>
    <xf numFmtId="0" fontId="7" fillId="0" borderId="0" xfId="0" applyFont="1" applyFill="1"/>
    <xf numFmtId="0" fontId="2" fillId="0" borderId="0" xfId="0" applyFont="1"/>
    <xf numFmtId="0" fontId="8" fillId="5" borderId="0" xfId="2" applyFont="1" applyFill="1"/>
    <xf numFmtId="164" fontId="7" fillId="0" borderId="1" xfId="3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164" fontId="7" fillId="0" borderId="1" xfId="1" applyFont="1" applyFill="1" applyBorder="1"/>
    <xf numFmtId="0" fontId="1" fillId="0" borderId="0" xfId="0" applyFont="1"/>
    <xf numFmtId="165" fontId="7" fillId="0" borderId="1" xfId="1" applyNumberFormat="1" applyFont="1" applyFill="1" applyBorder="1"/>
    <xf numFmtId="0" fontId="7" fillId="0" borderId="1" xfId="3" applyFont="1" applyFill="1" applyBorder="1" applyAlignment="1">
      <alignment horizontal="left" indent="2"/>
    </xf>
    <xf numFmtId="0" fontId="7" fillId="0" borderId="1" xfId="0" applyFont="1" applyFill="1" applyBorder="1" applyAlignment="1">
      <alignment horizontal="left" indent="2"/>
    </xf>
    <xf numFmtId="0" fontId="8" fillId="0" borderId="1" xfId="3" applyFont="1" applyFill="1" applyBorder="1"/>
    <xf numFmtId="165" fontId="8" fillId="0" borderId="1" xfId="1" applyNumberFormat="1" applyFont="1" applyFill="1" applyBorder="1"/>
    <xf numFmtId="164" fontId="8" fillId="0" borderId="1" xfId="3" applyNumberFormat="1" applyFont="1" applyFill="1" applyBorder="1"/>
    <xf numFmtId="0" fontId="8" fillId="2" borderId="1" xfId="0" applyFont="1" applyFill="1" applyBorder="1" applyAlignment="1">
      <alignment horizontal="center" vertical="center"/>
    </xf>
  </cellXfs>
  <cellStyles count="4"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7"/>
  <sheetViews>
    <sheetView tabSelected="1" zoomScale="115" zoomScaleNormal="115" workbookViewId="0">
      <selection activeCell="C18" sqref="C18"/>
    </sheetView>
  </sheetViews>
  <sheetFormatPr defaultRowHeight="15"/>
  <cols>
    <col min="1" max="1" width="10.7109375" style="2" customWidth="1"/>
    <col min="2" max="2" width="37.42578125" style="2" customWidth="1"/>
    <col min="3" max="5" width="12" style="2" customWidth="1"/>
    <col min="6" max="6" width="15.85546875" style="2" customWidth="1"/>
    <col min="7" max="16384" width="9.140625" style="2"/>
  </cols>
  <sheetData>
    <row r="1" spans="2:5">
      <c r="B1" s="6" t="s">
        <v>7</v>
      </c>
      <c r="E1" s="3"/>
    </row>
    <row r="2" spans="2:5" ht="44.25" customHeight="1">
      <c r="B2" s="27" t="s">
        <v>0</v>
      </c>
      <c r="C2" s="15" t="s">
        <v>1</v>
      </c>
      <c r="D2" s="16" t="s">
        <v>2</v>
      </c>
      <c r="E2" s="17" t="s">
        <v>6</v>
      </c>
    </row>
    <row r="3" spans="2:5">
      <c r="B3" s="27"/>
      <c r="C3" s="4">
        <v>2017</v>
      </c>
      <c r="D3" s="4">
        <v>2017</v>
      </c>
      <c r="E3" s="4">
        <v>2017</v>
      </c>
    </row>
    <row r="4" spans="2:5">
      <c r="B4" s="27"/>
      <c r="C4" s="5" t="s">
        <v>3</v>
      </c>
      <c r="D4" s="5" t="s">
        <v>3</v>
      </c>
      <c r="E4" s="5" t="s">
        <v>4</v>
      </c>
    </row>
    <row r="5" spans="2:5" s="6" customFormat="1">
      <c r="B5" s="24" t="s">
        <v>14</v>
      </c>
      <c r="C5" s="13">
        <f>C22/82.5936</f>
        <v>12.883117399670097</v>
      </c>
      <c r="D5" s="13">
        <f>D22/82.5936</f>
        <v>1.7089350200257649</v>
      </c>
      <c r="E5" s="13">
        <f>C5*100/$C$5</f>
        <v>99.999999999999986</v>
      </c>
    </row>
    <row r="6" spans="2:5" s="6" customFormat="1">
      <c r="B6" s="22" t="s">
        <v>15</v>
      </c>
      <c r="C6" s="13">
        <f t="shared" ref="C6:D9" si="0">C23/82.5936</f>
        <v>1.5628501622401736</v>
      </c>
      <c r="D6" s="13">
        <f t="shared" si="0"/>
        <v>0.36349913189399657</v>
      </c>
      <c r="E6" s="13">
        <f t="shared" ref="E6:E9" si="1">C6*100/$C$5</f>
        <v>12.130993716475752</v>
      </c>
    </row>
    <row r="7" spans="2:5" s="11" customFormat="1">
      <c r="B7" s="23" t="s">
        <v>16</v>
      </c>
      <c r="C7" s="13">
        <f t="shared" si="0"/>
        <v>7.9387425066989099</v>
      </c>
      <c r="D7" s="13">
        <f t="shared" si="0"/>
        <v>1.0587118431694467</v>
      </c>
      <c r="E7" s="19">
        <f t="shared" si="1"/>
        <v>61.621285131673183</v>
      </c>
    </row>
    <row r="8" spans="2:5" s="11" customFormat="1">
      <c r="B8" s="23" t="s">
        <v>17</v>
      </c>
      <c r="C8" s="13">
        <f t="shared" si="0"/>
        <v>1.6753326140294771</v>
      </c>
      <c r="D8" s="13">
        <f t="shared" si="0"/>
        <v>8.4619721624920097E-2</v>
      </c>
      <c r="E8" s="19">
        <f t="shared" si="1"/>
        <v>13.004093357655641</v>
      </c>
    </row>
    <row r="9" spans="2:5" s="6" customFormat="1">
      <c r="B9" s="22" t="s">
        <v>18</v>
      </c>
      <c r="C9" s="13">
        <f t="shared" si="0"/>
        <v>1.7061921167015366</v>
      </c>
      <c r="D9" s="13">
        <f t="shared" si="0"/>
        <v>0.20210432333740147</v>
      </c>
      <c r="E9" s="13">
        <f t="shared" si="1"/>
        <v>13.243627794195429</v>
      </c>
    </row>
    <row r="10" spans="2:5">
      <c r="B10" s="8"/>
    </row>
    <row r="11" spans="2:5">
      <c r="B11" s="12" t="s">
        <v>5</v>
      </c>
      <c r="C11" s="1"/>
    </row>
    <row r="12" spans="2:5">
      <c r="B12" s="10" t="s">
        <v>10</v>
      </c>
      <c r="C12" s="18"/>
    </row>
    <row r="13" spans="2:5">
      <c r="B13" s="10"/>
      <c r="C13" s="18"/>
    </row>
    <row r="14" spans="2:5" s="1" customFormat="1">
      <c r="B14" s="1" t="s">
        <v>11</v>
      </c>
    </row>
    <row r="15" spans="2:5" s="1" customFormat="1">
      <c r="B15" s="20" t="s">
        <v>12</v>
      </c>
    </row>
    <row r="16" spans="2:5" s="1" customFormat="1">
      <c r="B16" s="20" t="s">
        <v>13</v>
      </c>
    </row>
    <row r="17" spans="2:5" s="1" customFormat="1">
      <c r="B17" s="20"/>
    </row>
    <row r="18" spans="2:5" s="1" customFormat="1">
      <c r="B18" s="6" t="s">
        <v>7</v>
      </c>
      <c r="C18" s="9" t="s">
        <v>8</v>
      </c>
      <c r="D18" s="9"/>
      <c r="E18" s="9"/>
    </row>
    <row r="19" spans="2:5" s="1" customFormat="1" ht="54.75" customHeight="1">
      <c r="B19" s="27" t="s">
        <v>0</v>
      </c>
      <c r="C19" s="15" t="s">
        <v>1</v>
      </c>
      <c r="D19" s="16" t="s">
        <v>2</v>
      </c>
      <c r="E19" s="17" t="s">
        <v>6</v>
      </c>
    </row>
    <row r="20" spans="2:5" s="1" customFormat="1">
      <c r="B20" s="27"/>
      <c r="C20" s="4">
        <v>2017</v>
      </c>
      <c r="D20" s="4">
        <v>2017</v>
      </c>
      <c r="E20" s="4">
        <v>2017</v>
      </c>
    </row>
    <row r="21" spans="2:5" s="1" customFormat="1">
      <c r="B21" s="27"/>
      <c r="C21" s="14" t="s">
        <v>9</v>
      </c>
      <c r="D21" s="14" t="s">
        <v>9</v>
      </c>
      <c r="E21" s="5" t="s">
        <v>4</v>
      </c>
    </row>
    <row r="22" spans="2:5" s="1" customFormat="1">
      <c r="B22" s="24" t="s">
        <v>14</v>
      </c>
      <c r="C22" s="25">
        <v>1064.0630452613921</v>
      </c>
      <c r="D22" s="25">
        <v>141.14709547000001</v>
      </c>
      <c r="E22" s="26">
        <f>C22*100/$C$22</f>
        <v>100</v>
      </c>
    </row>
    <row r="23" spans="2:5" s="1" customFormat="1">
      <c r="B23" s="22" t="s">
        <v>15</v>
      </c>
      <c r="C23" s="21">
        <v>129.08142115999999</v>
      </c>
      <c r="D23" s="21">
        <v>30.022701899999994</v>
      </c>
      <c r="E23" s="13">
        <f>C23*100/$C$22</f>
        <v>12.13099371647575</v>
      </c>
    </row>
    <row r="24" spans="2:5" s="7" customFormat="1">
      <c r="B24" s="23" t="s">
        <v>16</v>
      </c>
      <c r="C24" s="21">
        <v>655.68932310128707</v>
      </c>
      <c r="D24" s="21">
        <v>87.442822490000012</v>
      </c>
      <c r="E24" s="19">
        <f>C24*100/$C$22</f>
        <v>61.621285131673176</v>
      </c>
    </row>
    <row r="25" spans="2:5" s="7" customFormat="1">
      <c r="B25" s="23" t="s">
        <v>17</v>
      </c>
      <c r="C25" s="21">
        <v>138.37175179010501</v>
      </c>
      <c r="D25" s="21">
        <v>6.9890474400000002</v>
      </c>
      <c r="E25" s="19">
        <f>C25*100/$C$22</f>
        <v>13.004093357655639</v>
      </c>
    </row>
    <row r="26" spans="2:5" s="1" customFormat="1">
      <c r="B26" s="22" t="s">
        <v>18</v>
      </c>
      <c r="C26" s="21">
        <v>140.92054921000002</v>
      </c>
      <c r="D26" s="21">
        <v>16.692523640000001</v>
      </c>
      <c r="E26" s="13">
        <f>C26*100/$C$22</f>
        <v>13.243627794195431</v>
      </c>
    </row>
    <row r="27" spans="2:5">
      <c r="B27" s="8"/>
    </row>
  </sheetData>
  <mergeCells count="2">
    <mergeCell ref="B19:B21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2011-11-03T11:52:43Z</dcterms:created>
  <dcterms:modified xsi:type="dcterms:W3CDTF">2018-02-12T12:51:18Z</dcterms:modified>
</cp:coreProperties>
</file>