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osovo FY24\"/>
    </mc:Choice>
  </mc:AlternateContent>
  <xr:revisionPtr revIDLastSave="6" documentId="13_ncr:1_{FC7939ED-9716-48F3-8D6D-012DF9E996BD}" xr6:coauthVersionLast="47" xr6:coauthVersionMax="47" xr10:uidLastSave="{80139644-AD3C-4AA4-9C8E-E041D14A0689}"/>
  <bookViews>
    <workbookView xWindow="-120" yWindow="-120" windowWidth="20730" windowHeight="11160" xr2:uid="{00000000-000D-0000-FFFF-FFFF00000000}"/>
  </bookViews>
  <sheets>
    <sheet name="kosov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11" i="1"/>
  <c r="D10" i="1"/>
  <c r="D9" i="1"/>
  <c r="D8" i="1"/>
  <c r="D7" i="1"/>
  <c r="D5" i="1"/>
  <c r="G11" i="1" l="1"/>
  <c r="G10" i="1"/>
  <c r="G9" i="1"/>
  <c r="G8" i="1"/>
  <c r="G7" i="1"/>
  <c r="G5" i="1"/>
  <c r="I5" i="1"/>
  <c r="I6" i="1" l="1"/>
  <c r="I10" i="1"/>
  <c r="I9" i="1"/>
  <c r="I8" i="1"/>
  <c r="I11" i="1"/>
  <c r="I7" i="1"/>
  <c r="H10" i="1"/>
  <c r="H8" i="1"/>
  <c r="H6" i="1"/>
  <c r="H5" i="1"/>
  <c r="H11" i="1"/>
  <c r="H9" i="1"/>
  <c r="H7" i="1"/>
</calcChain>
</file>

<file path=xl/sharedStrings.xml><?xml version="1.0" encoding="utf-8"?>
<sst xmlns="http://schemas.openxmlformats.org/spreadsheetml/2006/main" count="28" uniqueCount="20">
  <si>
    <t>Market porfolio at December 31st,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</si>
  <si>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</si>
  <si>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</si>
  <si>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</si>
  <si>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</si>
  <si>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</si>
  <si>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</si>
  <si>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</si>
  <si>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</si>
  <si>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LIFE*</t>
  </si>
  <si>
    <t>na</t>
  </si>
  <si>
    <t>TOTAL NON-LIFE**</t>
  </si>
  <si>
    <t>MTPL</t>
  </si>
  <si>
    <t>Third Party Liability</t>
  </si>
  <si>
    <t>Border policies</t>
  </si>
  <si>
    <t>Other (non TPL)</t>
  </si>
  <si>
    <t>*according to ”Financial System - Monthly Information” published by CBK</t>
  </si>
  <si>
    <t>Kosovo currency: EURO</t>
  </si>
  <si>
    <t>**according to ”Insurance Companies Activity” published by CBK</t>
  </si>
  <si>
    <t>Source: Central Bank of the Republic of 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</si>
</sst>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#,##0.0"/>
    <numFmt numFmtId="167" formatCode="_(* #,##0.0_);_(* \(#,##0.0\);_(* &quot;-&quot;??_);_(@_)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5" fillId="6" borderId="1" xfId="1" applyNumberFormat="1" applyFont="1" applyFill="1" applyBorder="1"/>
    <xf numFmtId="0" fontId="0" fillId="0" borderId="1" xfId="0" applyBorder="1"/>
    <xf numFmtId="0" fontId="1" fillId="0" borderId="1" xfId="0" applyFont="1" applyBorder="1" applyAlignment="1">
      <alignment horizontal="left" indent="2"/>
    </xf>
    <xf numFmtId="0" fontId="1" fillId="0" borderId="1" xfId="0" applyFont="1" applyBorder="1" applyAlignment="1">
      <alignment horizontal="left"/>
    </xf>
    <xf numFmtId="0" fontId="6" fillId="0" borderId="0" xfId="0" applyFont="1"/>
    <xf numFmtId="0" fontId="1" fillId="0" borderId="0" xfId="0" applyFont="1"/>
    <xf numFmtId="166" fontId="0" fillId="0" borderId="0" xfId="0" applyNumberFormat="1"/>
    <xf numFmtId="167" fontId="0" fillId="0" borderId="0" xfId="0" applyNumberFormat="1"/>
    <xf numFmtId="164" fontId="8" fillId="0" borderId="1" xfId="1" applyFont="1" applyBorder="1" applyAlignment="1">
      <alignment horizontal="right"/>
    </xf>
    <xf numFmtId="164" fontId="9" fillId="0" borderId="1" xfId="1" applyFont="1" applyFill="1" applyBorder="1" applyAlignment="1">
      <alignment horizontal="right" vertical="center"/>
    </xf>
    <xf numFmtId="164" fontId="1" fillId="0" borderId="1" xfId="1" applyFont="1" applyFill="1" applyBorder="1" applyAlignment="1">
      <alignment horizontal="right"/>
    </xf>
    <xf numFmtId="164" fontId="0" fillId="0" borderId="1" xfId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view="pageBreakPreview" zoomScale="145" zoomScaleNormal="100" zoomScaleSheetLayoutView="145" workbookViewId="0">
      <selection activeCell="L10" sqref="L10"/>
    </sheetView>
  </sheetViews>
  <sheetFormatPr defaultRowHeight="15"/>
  <cols>
    <col min="1" max="1" width="25" customWidth="1"/>
    <col min="2" max="2" width="10.7109375" bestFit="1" customWidth="1"/>
    <col min="3" max="3" width="10.85546875" bestFit="1" customWidth="1"/>
    <col min="4" max="5" width="9.7109375" bestFit="1" customWidth="1"/>
    <col min="6" max="6" width="9.28515625" customWidth="1"/>
    <col min="7" max="7" width="10.7109375" bestFit="1" customWidth="1"/>
    <col min="8" max="8" width="10.85546875" bestFit="1" customWidth="1"/>
    <col min="9" max="9" width="10.7109375" bestFit="1" customWidth="1"/>
    <col min="11" max="11" width="12.140625" bestFit="1" customWidth="1"/>
  </cols>
  <sheetData>
    <row r="1" spans="1:11">
      <c r="A1" s="1" t="s">
        <v>0</v>
      </c>
    </row>
    <row r="2" spans="1:11">
      <c r="A2" s="16" t="s">
        <v>1</v>
      </c>
      <c r="B2" s="17" t="s">
        <v>2</v>
      </c>
      <c r="C2" s="17"/>
      <c r="D2" s="17"/>
      <c r="E2" s="18" t="s">
        <v>3</v>
      </c>
      <c r="F2" s="18"/>
      <c r="G2" s="18"/>
      <c r="H2" s="19" t="s">
        <v>4</v>
      </c>
      <c r="I2" s="19"/>
    </row>
    <row r="3" spans="1:11">
      <c r="A3" s="16"/>
      <c r="B3" s="2">
        <v>2024</v>
      </c>
      <c r="C3" s="2">
        <v>2023</v>
      </c>
      <c r="D3" s="2" t="s">
        <v>5</v>
      </c>
      <c r="E3" s="2">
        <v>2024</v>
      </c>
      <c r="F3" s="2">
        <v>2023</v>
      </c>
      <c r="G3" s="2" t="s">
        <v>5</v>
      </c>
      <c r="H3" s="2">
        <v>2024</v>
      </c>
      <c r="I3" s="2">
        <v>2023</v>
      </c>
    </row>
    <row r="4" spans="1:11">
      <c r="A4" s="16"/>
      <c r="B4" s="3" t="s">
        <v>6</v>
      </c>
      <c r="C4" s="3" t="s">
        <v>6</v>
      </c>
      <c r="D4" s="3" t="s">
        <v>7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7</v>
      </c>
    </row>
    <row r="5" spans="1:11" ht="15.75">
      <c r="A5" s="4" t="s">
        <v>8</v>
      </c>
      <c r="B5" s="13">
        <v>167.88665180749521</v>
      </c>
      <c r="C5" s="13">
        <v>146.45491663221134</v>
      </c>
      <c r="D5" s="13">
        <f>B5*100/C5-100</f>
        <v>14.633674080812781</v>
      </c>
      <c r="E5" s="13">
        <v>76.597790840000002</v>
      </c>
      <c r="F5" s="13">
        <v>70.635565160059002</v>
      </c>
      <c r="G5" s="13">
        <f>E5*100/F5-100</f>
        <v>8.4408267512699808</v>
      </c>
      <c r="H5" s="13">
        <f>B5*100/$B$5</f>
        <v>100</v>
      </c>
      <c r="I5" s="13">
        <f>C5*100/$C$5</f>
        <v>100</v>
      </c>
    </row>
    <row r="6" spans="1:11" ht="15.75">
      <c r="A6" s="4" t="s">
        <v>9</v>
      </c>
      <c r="B6" s="12">
        <v>7.6</v>
      </c>
      <c r="C6" s="12">
        <v>6.6</v>
      </c>
      <c r="D6" s="12">
        <f t="shared" ref="D6:D11" si="0">B6*100/C6-100</f>
        <v>15.151515151515156</v>
      </c>
      <c r="E6" s="12" t="s">
        <v>10</v>
      </c>
      <c r="F6" s="12" t="s">
        <v>10</v>
      </c>
      <c r="G6" s="12">
        <v>0</v>
      </c>
      <c r="H6" s="12">
        <f t="shared" ref="H6:H11" si="1">B6*100/$B$5</f>
        <v>4.5268637608631508</v>
      </c>
      <c r="I6" s="12">
        <f t="shared" ref="I6:I11" si="2">C6*100/$C$5</f>
        <v>4.50650626948525</v>
      </c>
    </row>
    <row r="7" spans="1:11" ht="15.75">
      <c r="A7" s="4" t="s">
        <v>11</v>
      </c>
      <c r="B7" s="12">
        <v>160.28665180749522</v>
      </c>
      <c r="C7" s="12">
        <v>139.85491663221134</v>
      </c>
      <c r="D7" s="12">
        <f t="shared" si="0"/>
        <v>14.609236248029077</v>
      </c>
      <c r="E7" s="12">
        <v>76.597790840000002</v>
      </c>
      <c r="F7" s="12">
        <v>70.635565160059002</v>
      </c>
      <c r="G7" s="12">
        <f t="shared" ref="G7:G11" si="3">E7*100/F7-100</f>
        <v>8.4408267512699808</v>
      </c>
      <c r="H7" s="12">
        <f t="shared" si="1"/>
        <v>95.473136239136849</v>
      </c>
      <c r="I7" s="12">
        <f t="shared" si="2"/>
        <v>95.493493730514743</v>
      </c>
    </row>
    <row r="8" spans="1:11">
      <c r="A8" s="5" t="s">
        <v>12</v>
      </c>
      <c r="B8" s="14">
        <v>88.934952178201272</v>
      </c>
      <c r="C8" s="14">
        <v>82.599314150516491</v>
      </c>
      <c r="D8" s="14">
        <f t="shared" si="0"/>
        <v>7.6703276447788369</v>
      </c>
      <c r="E8" s="14">
        <v>46.19680941</v>
      </c>
      <c r="F8" s="14">
        <v>41.156655690049</v>
      </c>
      <c r="G8" s="14">
        <f t="shared" si="3"/>
        <v>12.246266455438999</v>
      </c>
      <c r="H8" s="14">
        <f t="shared" si="1"/>
        <v>52.973212117052192</v>
      </c>
      <c r="I8" s="14">
        <f t="shared" si="2"/>
        <v>56.399140465830953</v>
      </c>
    </row>
    <row r="9" spans="1:11">
      <c r="A9" s="6" t="s">
        <v>13</v>
      </c>
      <c r="B9" s="15">
        <v>80.357271933559971</v>
      </c>
      <c r="C9" s="15">
        <v>73.371420070169904</v>
      </c>
      <c r="D9" s="15">
        <f t="shared" si="0"/>
        <v>9.5212166490835699</v>
      </c>
      <c r="E9" s="15">
        <v>38.273019089999998</v>
      </c>
      <c r="F9" s="15">
        <v>34.698220690048998</v>
      </c>
      <c r="G9" s="15">
        <f t="shared" si="3"/>
        <v>10.302540962788342</v>
      </c>
      <c r="H9" s="15">
        <f t="shared" si="1"/>
        <v>47.864002926033969</v>
      </c>
      <c r="I9" s="15">
        <f t="shared" si="2"/>
        <v>50.098297658675243</v>
      </c>
    </row>
    <row r="10" spans="1:11">
      <c r="A10" s="6" t="s">
        <v>14</v>
      </c>
      <c r="B10" s="15">
        <v>8.5776802446413019</v>
      </c>
      <c r="C10" s="15">
        <v>9.2278940803465854</v>
      </c>
      <c r="D10" s="15">
        <f t="shared" si="0"/>
        <v>-7.0461779257967123</v>
      </c>
      <c r="E10" s="15">
        <v>7.9237903200000002</v>
      </c>
      <c r="F10" s="15">
        <v>6.4584349999999988</v>
      </c>
      <c r="G10" s="15">
        <f t="shared" si="3"/>
        <v>22.6890155277556</v>
      </c>
      <c r="H10" s="15">
        <f t="shared" si="1"/>
        <v>5.1092091910182198</v>
      </c>
      <c r="I10" s="15">
        <f t="shared" si="2"/>
        <v>6.3008428071557141</v>
      </c>
    </row>
    <row r="11" spans="1:11">
      <c r="A11" s="7" t="s">
        <v>15</v>
      </c>
      <c r="B11" s="15">
        <v>71.351699629293947</v>
      </c>
      <c r="C11" s="15">
        <v>57.255602481694872</v>
      </c>
      <c r="D11" s="15">
        <f t="shared" si="0"/>
        <v>24.619594479170345</v>
      </c>
      <c r="E11" s="15">
        <v>30.400981429999998</v>
      </c>
      <c r="F11" s="15">
        <v>29.478909470010002</v>
      </c>
      <c r="G11" s="15">
        <f t="shared" si="3"/>
        <v>3.1279039033925358</v>
      </c>
      <c r="H11" s="15">
        <f t="shared" si="1"/>
        <v>42.499924122084664</v>
      </c>
      <c r="I11" s="15">
        <f t="shared" si="2"/>
        <v>39.094353264683811</v>
      </c>
    </row>
    <row r="12" spans="1:11">
      <c r="A12" s="8" t="s">
        <v>16</v>
      </c>
      <c r="B12" s="9"/>
      <c r="C12" s="9"/>
      <c r="D12" s="9"/>
      <c r="E12" s="9"/>
      <c r="F12" s="1" t="s">
        <v>17</v>
      </c>
      <c r="G12" s="9"/>
      <c r="H12" s="9"/>
      <c r="I12" s="9"/>
    </row>
    <row r="13" spans="1:11" ht="30.75">
      <c r="A13" s="8" t="s">
        <v>18</v>
      </c>
      <c r="B13" s="9"/>
      <c r="C13" s="9"/>
      <c r="D13" s="9"/>
      <c r="E13" s="9"/>
      <c r="F13" s="20" t="s">
        <v>19</v>
      </c>
      <c r="G13" s="9"/>
      <c r="H13" s="9"/>
      <c r="I13" s="9"/>
    </row>
    <row r="14" spans="1:11">
      <c r="B14" s="9"/>
      <c r="C14" s="9"/>
      <c r="D14" s="9"/>
      <c r="E14" s="9"/>
      <c r="F14" s="9"/>
      <c r="G14" s="9"/>
      <c r="H14" s="9"/>
      <c r="I14" s="9"/>
    </row>
    <row r="15" spans="1:11">
      <c r="I15" s="9"/>
    </row>
    <row r="16" spans="1:11">
      <c r="J16" s="10"/>
      <c r="K16" s="10"/>
    </row>
    <row r="21" spans="10:11">
      <c r="J21" s="11"/>
      <c r="K21" s="11"/>
    </row>
    <row r="22" spans="10:11">
      <c r="J22" s="11"/>
      <c r="K22" s="11"/>
    </row>
    <row r="23" spans="10:11">
      <c r="J23" s="11"/>
      <c r="K23" s="11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AA074C-7446-4EA7-9DBF-344402CF84A6}"/>
</file>

<file path=customXml/itemProps2.xml><?xml version="1.0" encoding="utf-8"?>
<ds:datastoreItem xmlns:ds="http://schemas.openxmlformats.org/officeDocument/2006/customXml" ds:itemID="{13BD1595-39F1-45B3-85BF-898EC4CEE7BB}"/>
</file>

<file path=customXml/itemProps3.xml><?xml version="1.0" encoding="utf-8"?>
<ds:datastoreItem xmlns:ds="http://schemas.openxmlformats.org/officeDocument/2006/customXml" ds:itemID="{C3901EBF-63B7-4625-A0B6-3F01337BB2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 BOLDIJAR</dc:creator>
  <cp:keywords/>
  <dc:description/>
  <cp:lastModifiedBy>Daniela GHETU</cp:lastModifiedBy>
  <cp:revision/>
  <dcterms:created xsi:type="dcterms:W3CDTF">2018-02-19T14:56:02Z</dcterms:created>
  <dcterms:modified xsi:type="dcterms:W3CDTF">2025-03-03T10:49:30Z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