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FY23\"/>
    </mc:Choice>
  </mc:AlternateContent>
  <xr:revisionPtr revIDLastSave="0" documentId="13_ncr:1_{DD9B1E81-9485-432D-9E13-4CF86CCDE3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ov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11" i="1"/>
  <c r="D10" i="1"/>
  <c r="D9" i="1"/>
  <c r="D8" i="1"/>
  <c r="D7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<sst xmlns="http://schemas.openxmlformats.org/spreadsheetml/2006/main" count="28" uniqueCount="20">
  <si>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</si>
  <si>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</si>
  <si>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</si>
  <si>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</si>
  <si>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</si>
  <si>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</si>
  <si>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</si>
  <si>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</si>
  <si>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</si>
  <si>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</si>
  <si>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</si>
  <si>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</si>
  <si>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</si>
  <si>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</si>
  <si>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</si>
  <si>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</si>
  <si>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</si>
  <si>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</si>
  <si>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na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</si>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</sst>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6" borderId="1" xfId="1" applyNumberFormat="1" applyFont="1" applyFill="1" applyBorder="1"/>
    <xf numFmtId="0" fontId="0" fillId="0" borderId="1" xfId="0" applyBorder="1"/>
    <xf numFmtId="164" fontId="1" fillId="0" borderId="1" xfId="1" applyFont="1" applyFill="1" applyBorder="1"/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6" fillId="0" borderId="0" xfId="0" applyFont="1"/>
    <xf numFmtId="0" fontId="1" fillId="0" borderId="0" xfId="0" applyFont="1"/>
    <xf numFmtId="0" fontId="7" fillId="0" borderId="0" xfId="0" applyFont="1"/>
    <xf numFmtId="166" fontId="0" fillId="0" borderId="0" xfId="0" applyNumberFormat="1"/>
    <xf numFmtId="167" fontId="0" fillId="0" borderId="0" xfId="0" applyNumberFormat="1"/>
    <xf numFmtId="164" fontId="8" fillId="0" borderId="1" xfId="1" applyFont="1" applyBorder="1"/>
    <xf numFmtId="164" fontId="0" fillId="0" borderId="1" xfId="1" applyFont="1" applyBorder="1"/>
    <xf numFmtId="164" fontId="9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45" zoomScaleNormal="100" zoomScaleSheetLayoutView="145" workbookViewId="0">
      <selection activeCell="K10" sqref="K10"/>
    </sheetView>
  </sheetViews>
  <sheetFormatPr defaultRowHeight="15" x14ac:dyDescent="0.25"/>
  <cols>
    <col min="1" max="1" width="25" customWidth="1"/>
    <col min="2" max="2" width="10.7109375" bestFit="1" customWidth="1"/>
    <col min="3" max="3" width="10.85546875" bestFit="1" customWidth="1"/>
    <col min="4" max="6" width="9.7109375" bestFit="1" customWidth="1"/>
    <col min="7" max="7" width="10.7109375" bestFit="1" customWidth="1"/>
    <col min="8" max="8" width="10.85546875" bestFit="1" customWidth="1"/>
    <col min="9" max="9" width="10.7109375" bestFit="1" customWidth="1"/>
  </cols>
  <sheetData>
    <row r="1" spans="1:11" x14ac:dyDescent="0.25">
      <c r="A1" s="1" t="s">
        <v>19</v>
      </c>
    </row>
    <row r="2" spans="1:11" x14ac:dyDescent="0.25">
      <c r="A2" s="17" t="s">
        <v>0</v>
      </c>
      <c r="B2" s="18" t="s">
        <v>1</v>
      </c>
      <c r="C2" s="18"/>
      <c r="D2" s="18"/>
      <c r="E2" s="19" t="s">
        <v>2</v>
      </c>
      <c r="F2" s="19"/>
      <c r="G2" s="19"/>
      <c r="H2" s="20" t="s">
        <v>3</v>
      </c>
      <c r="I2" s="20"/>
    </row>
    <row r="3" spans="1:11" x14ac:dyDescent="0.25">
      <c r="A3" s="17"/>
      <c r="B3" s="2">
        <v>2023</v>
      </c>
      <c r="C3" s="2">
        <v>2022</v>
      </c>
      <c r="D3" s="2" t="s">
        <v>4</v>
      </c>
      <c r="E3" s="2">
        <v>2023</v>
      </c>
      <c r="F3" s="2">
        <v>2022</v>
      </c>
      <c r="G3" s="2" t="s">
        <v>4</v>
      </c>
      <c r="H3" s="2">
        <v>2023</v>
      </c>
      <c r="I3" s="2">
        <v>2022</v>
      </c>
    </row>
    <row r="4" spans="1:11" x14ac:dyDescent="0.25">
      <c r="A4" s="17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16">
        <v>146.5</v>
      </c>
      <c r="C5" s="16">
        <v>134</v>
      </c>
      <c r="D5" s="16">
        <f>B5*100/C5-100</f>
        <v>9.3283582089552226</v>
      </c>
      <c r="E5" s="16">
        <v>71.7</v>
      </c>
      <c r="F5" s="16">
        <v>64.3</v>
      </c>
      <c r="G5" s="16">
        <f>E5*100/F5-100</f>
        <v>11.508553654743395</v>
      </c>
      <c r="H5" s="16">
        <f>B5*100/$B$5</f>
        <v>100</v>
      </c>
      <c r="I5" s="16">
        <f>C5*100/$C$5</f>
        <v>100</v>
      </c>
    </row>
    <row r="6" spans="1:11" ht="15.75" x14ac:dyDescent="0.25">
      <c r="A6" s="4" t="s">
        <v>8</v>
      </c>
      <c r="B6" s="14">
        <v>6.6450833677886578</v>
      </c>
      <c r="C6" s="14">
        <v>6.2794715194146704</v>
      </c>
      <c r="D6" s="14">
        <f>B6*100/C6-100</f>
        <v>5.8223346860257266</v>
      </c>
      <c r="E6" s="21" t="s">
        <v>18</v>
      </c>
      <c r="F6" s="21" t="s">
        <v>18</v>
      </c>
      <c r="G6" s="14">
        <v>0</v>
      </c>
      <c r="H6" s="14">
        <f t="shared" ref="H6:H11" si="0">B6*100/$B$5</f>
        <v>4.5358930838147833</v>
      </c>
      <c r="I6" s="14">
        <f t="shared" ref="I6:I11" si="1">C6*100/$C$5</f>
        <v>4.6861727756825902</v>
      </c>
    </row>
    <row r="7" spans="1:11" ht="15.75" x14ac:dyDescent="0.25">
      <c r="A7" s="4" t="s">
        <v>9</v>
      </c>
      <c r="B7" s="14">
        <v>139.85491663221134</v>
      </c>
      <c r="C7" s="14">
        <v>127.72052848058533</v>
      </c>
      <c r="D7" s="14">
        <f t="shared" ref="D7:D11" si="2">B7*100/C7-100</f>
        <v>9.5007343736997996</v>
      </c>
      <c r="E7" s="14">
        <v>70.635565160059002</v>
      </c>
      <c r="F7" s="14">
        <v>57.653900670019993</v>
      </c>
      <c r="G7" s="14">
        <f t="shared" ref="G7:G11" si="3">E7*100/F7-100</f>
        <v>22.516541533484599</v>
      </c>
      <c r="H7" s="14">
        <f t="shared" si="0"/>
        <v>95.464106916185216</v>
      </c>
      <c r="I7" s="14">
        <f t="shared" si="1"/>
        <v>95.313827224317407</v>
      </c>
    </row>
    <row r="8" spans="1:11" x14ac:dyDescent="0.25">
      <c r="A8" s="5" t="s">
        <v>10</v>
      </c>
      <c r="B8" s="6">
        <v>82.599314150516491</v>
      </c>
      <c r="C8" s="6">
        <v>75.268033567476508</v>
      </c>
      <c r="D8" s="6">
        <f t="shared" si="2"/>
        <v>9.7402313247198293</v>
      </c>
      <c r="E8" s="6">
        <v>41.156655690049</v>
      </c>
      <c r="F8" s="6">
        <v>34.56456371502</v>
      </c>
      <c r="G8" s="6">
        <f t="shared" si="3"/>
        <v>19.071821734478931</v>
      </c>
      <c r="H8" s="6">
        <f t="shared" si="0"/>
        <v>56.381784403082932</v>
      </c>
      <c r="I8" s="6">
        <f t="shared" si="1"/>
        <v>56.170174304086942</v>
      </c>
    </row>
    <row r="9" spans="1:11" x14ac:dyDescent="0.25">
      <c r="A9" s="7" t="s">
        <v>11</v>
      </c>
      <c r="B9" s="15">
        <v>73.371420070169904</v>
      </c>
      <c r="C9" s="15">
        <v>66.844678039241387</v>
      </c>
      <c r="D9" s="15">
        <f t="shared" si="2"/>
        <v>9.7640413902464616</v>
      </c>
      <c r="E9" s="15">
        <v>34.698220690048998</v>
      </c>
      <c r="F9" s="15">
        <v>31.653429485020002</v>
      </c>
      <c r="G9" s="15">
        <f t="shared" si="3"/>
        <v>9.6191510827284787</v>
      </c>
      <c r="H9" s="15">
        <f t="shared" si="0"/>
        <v>50.082880593972632</v>
      </c>
      <c r="I9" s="15">
        <f t="shared" si="1"/>
        <v>49.884088088986111</v>
      </c>
    </row>
    <row r="10" spans="1:11" x14ac:dyDescent="0.25">
      <c r="A10" s="7" t="s">
        <v>12</v>
      </c>
      <c r="B10" s="15">
        <v>9.2278940803465854</v>
      </c>
      <c r="C10" s="15">
        <v>8.423355528235124</v>
      </c>
      <c r="D10" s="15">
        <f t="shared" si="2"/>
        <v>9.551283326634433</v>
      </c>
      <c r="E10" s="15">
        <v>6.4584349999999988</v>
      </c>
      <c r="F10" s="15">
        <v>2.9111342299999996</v>
      </c>
      <c r="G10" s="15">
        <f t="shared" si="3"/>
        <v>121.85287553710634</v>
      </c>
      <c r="H10" s="15">
        <f t="shared" si="0"/>
        <v>6.2989038091102971</v>
      </c>
      <c r="I10" s="15">
        <f t="shared" si="1"/>
        <v>6.2860862151008394</v>
      </c>
    </row>
    <row r="11" spans="1:11" x14ac:dyDescent="0.25">
      <c r="A11" s="8" t="s">
        <v>13</v>
      </c>
      <c r="B11" s="15">
        <v>57.255602481694872</v>
      </c>
      <c r="C11" s="15">
        <v>52.452494913108815</v>
      </c>
      <c r="D11" s="15">
        <f t="shared" si="2"/>
        <v>9.1570621693834227</v>
      </c>
      <c r="E11" s="15">
        <v>29.478909470010002</v>
      </c>
      <c r="F11" s="15">
        <v>23.089336954999997</v>
      </c>
      <c r="G11" s="15">
        <f t="shared" si="3"/>
        <v>27.673261157143557</v>
      </c>
      <c r="H11" s="15">
        <f t="shared" si="0"/>
        <v>39.082322513102298</v>
      </c>
      <c r="I11" s="15">
        <f t="shared" si="1"/>
        <v>39.143652920230458</v>
      </c>
    </row>
    <row r="12" spans="1:11" x14ac:dyDescent="0.25">
      <c r="A12" s="9" t="s">
        <v>14</v>
      </c>
      <c r="B12" s="10"/>
      <c r="C12" s="10"/>
      <c r="D12" s="10"/>
      <c r="E12" s="10"/>
      <c r="F12" s="1" t="s">
        <v>16</v>
      </c>
      <c r="G12" s="10"/>
      <c r="H12" s="10"/>
      <c r="I12" s="10"/>
    </row>
    <row r="13" spans="1:11" x14ac:dyDescent="0.25">
      <c r="A13" s="9" t="s">
        <v>15</v>
      </c>
      <c r="B13" s="10"/>
      <c r="C13" s="10"/>
      <c r="D13" s="10"/>
      <c r="E13" s="10"/>
      <c r="F13" s="11" t="s">
        <v>17</v>
      </c>
      <c r="G13" s="10"/>
      <c r="H13" s="10"/>
      <c r="I13" s="10"/>
    </row>
    <row r="14" spans="1:11" x14ac:dyDescent="0.25">
      <c r="B14" s="10"/>
      <c r="C14" s="10"/>
      <c r="D14" s="10"/>
      <c r="E14" s="10"/>
      <c r="F14" s="10"/>
      <c r="G14" s="10"/>
      <c r="H14" s="10"/>
      <c r="I14" s="10"/>
    </row>
    <row r="15" spans="1:11" x14ac:dyDescent="0.25">
      <c r="I15" s="10"/>
    </row>
    <row r="16" spans="1:11" x14ac:dyDescent="0.25">
      <c r="J16" s="12"/>
      <c r="K16" s="12"/>
    </row>
    <row r="21" spans="10:11" x14ac:dyDescent="0.25">
      <c r="J21" s="13"/>
      <c r="K21" s="13"/>
    </row>
    <row r="22" spans="10:11" x14ac:dyDescent="0.25">
      <c r="J22" s="13"/>
      <c r="K22" s="13"/>
    </row>
    <row r="23" spans="10:11" x14ac:dyDescent="0.25">
      <c r="J23" s="13"/>
      <c r="K23" s="13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FC83F8-ED23-4F33-B42B-2A631B7673F0}"/>
</file>

<file path=customXml/itemProps2.xml><?xml version="1.0" encoding="utf-8"?>
<ds:datastoreItem xmlns:ds="http://schemas.openxmlformats.org/officeDocument/2006/customXml" ds:itemID="{CCEF8FA0-8332-4AAF-B0C4-E8068BAC4D26}"/>
</file>

<file path=customXml/itemProps3.xml><?xml version="1.0" encoding="utf-8"?>
<ds:datastoreItem xmlns:ds="http://schemas.openxmlformats.org/officeDocument/2006/customXml" ds:itemID="{FF29C54C-7E82-4D18-AC1E-910111A92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Georgiana OPREA</cp:lastModifiedBy>
  <dcterms:created xsi:type="dcterms:W3CDTF">2018-02-19T14:56:02Z</dcterms:created>
  <dcterms:modified xsi:type="dcterms:W3CDTF">2024-02-20T13:52:21Z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