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FY21 V\"/>
    </mc:Choice>
  </mc:AlternateContent>
  <xr:revisionPtr revIDLastSave="0" documentId="13_ncr:1_{12FC0B4F-661E-451E-A94D-353045989E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ov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11" i="1"/>
  <c r="D10" i="1"/>
  <c r="D9" i="1"/>
  <c r="D8" i="1"/>
  <c r="D7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<sst xmlns="http://schemas.openxmlformats.org/spreadsheetml/2006/main" count="28" uniqueCount="20">
  <si>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</si>
  <si>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</si>
  <si>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</si>
  <si>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</si>
  <si>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</si>
  <si>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</si>
  <si>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</si>
  <si>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</si>
  <si>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</si>
  <si>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</si>
  <si>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</si>
  <si>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</si>
  <si>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</si>
  <si>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</si>
  <si>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</si>
  <si>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</si>
  <si>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</si>
  <si>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</si>
  <si>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Market porfolio at December 31st, 2021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</si>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</sst>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6" borderId="1" xfId="1" applyNumberFormat="1" applyFont="1" applyFill="1" applyBorder="1"/>
    <xf numFmtId="0" fontId="0" fillId="0" borderId="1" xfId="0" applyBorder="1"/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7" fillId="0" borderId="0" xfId="0" applyFont="1"/>
    <xf numFmtId="0" fontId="1" fillId="0" borderId="0" xfId="0" applyFont="1"/>
    <xf numFmtId="0" fontId="2" fillId="0" borderId="0" xfId="0" applyFont="1" applyFill="1"/>
    <xf numFmtId="0" fontId="8" fillId="0" borderId="0" xfId="0" applyFont="1"/>
    <xf numFmtId="166" fontId="0" fillId="0" borderId="0" xfId="0" applyNumberFormat="1"/>
    <xf numFmtId="167" fontId="0" fillId="0" borderId="0" xfId="0" applyNumberFormat="1"/>
    <xf numFmtId="164" fontId="9" fillId="0" borderId="1" xfId="1" applyFont="1" applyBorder="1"/>
    <xf numFmtId="164" fontId="0" fillId="0" borderId="1" xfId="1" applyFont="1" applyBorder="1"/>
    <xf numFmtId="164" fontId="10" fillId="0" borderId="1" xfId="1" applyFont="1" applyFill="1" applyBorder="1" applyAlignment="1">
      <alignment horizontal="center" vertical="center"/>
    </xf>
    <xf numFmtId="164" fontId="9" fillId="0" borderId="1" xfId="1" applyFont="1" applyFill="1" applyBorder="1"/>
    <xf numFmtId="164" fontId="9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view="pageBreakPreview" zoomScale="145" zoomScaleNormal="100" zoomScaleSheetLayoutView="145" workbookViewId="0">
      <selection activeCell="K9" sqref="K9"/>
    </sheetView>
  </sheetViews>
  <sheetFormatPr defaultRowHeight="15" x14ac:dyDescent="0.25"/>
  <cols>
    <col min="1" max="1" width="25" customWidth="1"/>
    <col min="2" max="2" width="10.7109375" bestFit="1" customWidth="1"/>
    <col min="3" max="3" width="10.85546875" bestFit="1" customWidth="1"/>
    <col min="4" max="6" width="9.7109375" bestFit="1" customWidth="1"/>
    <col min="7" max="7" width="10.7109375" bestFit="1" customWidth="1"/>
    <col min="8" max="8" width="10.85546875" bestFit="1" customWidth="1"/>
    <col min="9" max="9" width="10.7109375" bestFit="1" customWidth="1"/>
  </cols>
  <sheetData>
    <row r="1" spans="1:11" x14ac:dyDescent="0.25">
      <c r="A1" s="1" t="s">
        <v>18</v>
      </c>
    </row>
    <row r="2" spans="1:11" x14ac:dyDescent="0.25">
      <c r="A2" s="22" t="s">
        <v>0</v>
      </c>
      <c r="B2" s="23" t="s">
        <v>1</v>
      </c>
      <c r="C2" s="23"/>
      <c r="D2" s="23"/>
      <c r="E2" s="24" t="s">
        <v>2</v>
      </c>
      <c r="F2" s="24"/>
      <c r="G2" s="24"/>
      <c r="H2" s="25" t="s">
        <v>3</v>
      </c>
      <c r="I2" s="25"/>
    </row>
    <row r="3" spans="1:11" x14ac:dyDescent="0.25">
      <c r="A3" s="22"/>
      <c r="B3" s="2">
        <v>2021</v>
      </c>
      <c r="C3" s="2">
        <v>2020</v>
      </c>
      <c r="D3" s="2" t="s">
        <v>4</v>
      </c>
      <c r="E3" s="2">
        <v>2021</v>
      </c>
      <c r="F3" s="2">
        <v>2020</v>
      </c>
      <c r="G3" s="2" t="s">
        <v>4</v>
      </c>
      <c r="H3" s="2">
        <v>2021</v>
      </c>
      <c r="I3" s="2">
        <v>2020</v>
      </c>
    </row>
    <row r="4" spans="1:11" x14ac:dyDescent="0.25">
      <c r="A4" s="22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11" ht="15.75" x14ac:dyDescent="0.25">
      <c r="A5" s="4" t="s">
        <v>7</v>
      </c>
      <c r="B5" s="19">
        <v>119.22551959510426</v>
      </c>
      <c r="C5" s="19">
        <v>101.52145592823837</v>
      </c>
      <c r="D5" s="20">
        <f>B5*100/C5-100</f>
        <v>17.438740909488345</v>
      </c>
      <c r="E5" s="17">
        <v>61</v>
      </c>
      <c r="F5" s="21">
        <v>51.5</v>
      </c>
      <c r="G5" s="20">
        <f>E5*100/F5-100</f>
        <v>18.446601941747574</v>
      </c>
      <c r="H5" s="19">
        <f>B5*100/$B$5</f>
        <v>100</v>
      </c>
      <c r="I5" s="19">
        <f>C5*100/$C$5</f>
        <v>100</v>
      </c>
    </row>
    <row r="6" spans="1:11" ht="15.75" x14ac:dyDescent="0.25">
      <c r="A6" s="4" t="s">
        <v>8</v>
      </c>
      <c r="B6" s="17">
        <v>4.9000000000000004</v>
      </c>
      <c r="C6" s="19">
        <v>3.6</v>
      </c>
      <c r="D6" s="20">
        <f>B6*100/C6-100</f>
        <v>36.111111111111114</v>
      </c>
      <c r="E6" s="19" t="s">
        <v>19</v>
      </c>
      <c r="F6" s="19" t="s">
        <v>19</v>
      </c>
      <c r="G6" s="20">
        <v>0</v>
      </c>
      <c r="H6" s="19">
        <f t="shared" ref="H6:H11" si="0">B6*100/$B$5</f>
        <v>4.1098583731407858</v>
      </c>
      <c r="I6" s="19">
        <f t="shared" ref="I6:I11" si="1">C6*100/$C$5</f>
        <v>3.5460484358544879</v>
      </c>
    </row>
    <row r="7" spans="1:11" ht="15.75" x14ac:dyDescent="0.25">
      <c r="A7" s="4" t="s">
        <v>9</v>
      </c>
      <c r="B7" s="17">
        <v>114.32551959510425</v>
      </c>
      <c r="C7" s="20">
        <v>97.921455928238373</v>
      </c>
      <c r="D7" s="20">
        <f t="shared" ref="D7:D11" si="2">B7*100/C7-100</f>
        <v>16.752266917770896</v>
      </c>
      <c r="E7" s="17">
        <v>54.055175674999994</v>
      </c>
      <c r="F7" s="21">
        <v>47.008813703199998</v>
      </c>
      <c r="G7" s="20">
        <f t="shared" ref="G7:G11" si="3">E7*100/F7-100</f>
        <v>14.989448609123983</v>
      </c>
      <c r="H7" s="19">
        <f t="shared" si="0"/>
        <v>95.890141626859204</v>
      </c>
      <c r="I7" s="19">
        <f t="shared" si="1"/>
        <v>96.453951564145513</v>
      </c>
    </row>
    <row r="8" spans="1:11" x14ac:dyDescent="0.25">
      <c r="A8" s="5" t="s">
        <v>10</v>
      </c>
      <c r="B8" s="6">
        <v>71.726311325317667</v>
      </c>
      <c r="C8" s="6">
        <v>61.622175219778583</v>
      </c>
      <c r="D8" s="6">
        <f t="shared" si="2"/>
        <v>16.396915671188452</v>
      </c>
      <c r="E8" s="6">
        <v>33.963301859999994</v>
      </c>
      <c r="F8" s="7">
        <v>30.742074959999997</v>
      </c>
      <c r="G8" s="6">
        <f t="shared" si="3"/>
        <v>10.478235136018924</v>
      </c>
      <c r="H8" s="8">
        <f t="shared" si="0"/>
        <v>60.160200239767249</v>
      </c>
      <c r="I8" s="8">
        <f t="shared" si="1"/>
        <v>60.698671681124175</v>
      </c>
    </row>
    <row r="9" spans="1:11" x14ac:dyDescent="0.25">
      <c r="A9" s="9" t="s">
        <v>11</v>
      </c>
      <c r="B9" s="18">
        <v>64.475864734289999</v>
      </c>
      <c r="C9" s="6">
        <v>57.609576899122892</v>
      </c>
      <c r="D9" s="6">
        <f t="shared" si="2"/>
        <v>11.918656939956875</v>
      </c>
      <c r="E9" s="18">
        <v>30.076078649999996</v>
      </c>
      <c r="F9" s="7">
        <v>28.866539559999996</v>
      </c>
      <c r="G9" s="6">
        <f t="shared" si="3"/>
        <v>4.1901076763494132</v>
      </c>
      <c r="H9" s="8">
        <f t="shared" si="0"/>
        <v>54.07891276402335</v>
      </c>
      <c r="I9" s="8">
        <f t="shared" si="1"/>
        <v>56.746208348159328</v>
      </c>
    </row>
    <row r="10" spans="1:11" x14ac:dyDescent="0.25">
      <c r="A10" s="9" t="s">
        <v>12</v>
      </c>
      <c r="B10" s="18">
        <v>7.2504465910276634</v>
      </c>
      <c r="C10" s="6">
        <v>4.0125983206556946</v>
      </c>
      <c r="D10" s="6">
        <f t="shared" si="2"/>
        <v>80.692060645703378</v>
      </c>
      <c r="E10" s="18">
        <v>3.8872232100000002</v>
      </c>
      <c r="F10" s="7">
        <v>1.8755354</v>
      </c>
      <c r="G10" s="6">
        <f t="shared" si="3"/>
        <v>107.2593889723436</v>
      </c>
      <c r="H10" s="8">
        <f t="shared" si="0"/>
        <v>6.0812874757438991</v>
      </c>
      <c r="I10" s="8">
        <f t="shared" si="1"/>
        <v>3.9524633329648533</v>
      </c>
    </row>
    <row r="11" spans="1:11" x14ac:dyDescent="0.25">
      <c r="A11" s="10" t="s">
        <v>13</v>
      </c>
      <c r="B11" s="18">
        <v>42.599208269786587</v>
      </c>
      <c r="C11" s="6">
        <v>36.299280708459797</v>
      </c>
      <c r="D11" s="6">
        <f t="shared" si="2"/>
        <v>17.35551624817333</v>
      </c>
      <c r="E11" s="18">
        <v>20.091873815</v>
      </c>
      <c r="F11" s="7">
        <v>16.266738743200001</v>
      </c>
      <c r="G11" s="6">
        <f t="shared" si="3"/>
        <v>23.515070427986203</v>
      </c>
      <c r="H11" s="8">
        <f t="shared" si="0"/>
        <v>35.729941387091955</v>
      </c>
      <c r="I11" s="8">
        <f t="shared" si="1"/>
        <v>35.755279883021345</v>
      </c>
    </row>
    <row r="12" spans="1:11" x14ac:dyDescent="0.25">
      <c r="A12" s="11" t="s">
        <v>14</v>
      </c>
      <c r="B12" s="12"/>
      <c r="C12" s="12"/>
      <c r="D12" s="12"/>
      <c r="E12" s="12"/>
      <c r="F12" s="13" t="s">
        <v>16</v>
      </c>
      <c r="G12" s="12"/>
      <c r="H12" s="12"/>
      <c r="I12" s="12"/>
    </row>
    <row r="13" spans="1:11" x14ac:dyDescent="0.25">
      <c r="A13" s="11" t="s">
        <v>15</v>
      </c>
      <c r="B13" s="12"/>
      <c r="C13" s="12"/>
      <c r="D13" s="12"/>
      <c r="E13" s="12"/>
      <c r="F13" s="14" t="s">
        <v>17</v>
      </c>
      <c r="G13" s="12"/>
      <c r="H13" s="12"/>
      <c r="I13" s="12"/>
    </row>
    <row r="14" spans="1:11" x14ac:dyDescent="0.25">
      <c r="B14" s="12"/>
      <c r="C14" s="12"/>
      <c r="D14" s="12"/>
      <c r="E14" s="12"/>
      <c r="F14" s="12"/>
      <c r="G14" s="12"/>
      <c r="H14" s="12"/>
      <c r="I14" s="12"/>
    </row>
    <row r="15" spans="1:11" x14ac:dyDescent="0.25">
      <c r="I15" s="12"/>
    </row>
    <row r="16" spans="1:11" x14ac:dyDescent="0.25">
      <c r="J16" s="15"/>
      <c r="K16" s="15"/>
    </row>
    <row r="21" spans="10:11" x14ac:dyDescent="0.25">
      <c r="J21" s="16"/>
      <c r="K21" s="16"/>
    </row>
    <row r="22" spans="10:11" x14ac:dyDescent="0.25">
      <c r="J22" s="16"/>
      <c r="K22" s="16"/>
    </row>
    <row r="23" spans="10:11" x14ac:dyDescent="0.25">
      <c r="J23" s="16"/>
      <c r="K23" s="16"/>
    </row>
    <row r="24" spans="10:11" x14ac:dyDescent="0.25">
      <c r="J24" s="16"/>
      <c r="K24" s="1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</cp:lastModifiedBy>
  <dcterms:created xsi:type="dcterms:W3CDTF">2018-02-19T14:56:02Z</dcterms:created>
  <dcterms:modified xsi:type="dcterms:W3CDTF">2022-02-27T12:20:46Z</dcterms:modified>
</cp:coreProperties>
</file>