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osovo FY20 V\"/>
    </mc:Choice>
  </mc:AlternateContent>
  <xr:revisionPtr revIDLastSave="0" documentId="13_ncr:1_{AFD22AD7-2D8A-4034-8934-F87CB988312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kosov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1" l="1"/>
  <c r="D11" i="1"/>
  <c r="D10" i="1"/>
  <c r="D9" i="1"/>
  <c r="D8" i="1"/>
  <c r="D7" i="1"/>
  <c r="D5" i="1"/>
  <c r="G11" i="1" l="1"/>
  <c r="G10" i="1"/>
  <c r="G9" i="1"/>
  <c r="G8" i="1"/>
  <c r="G7" i="1"/>
  <c r="G5" i="1"/>
  <c r="I5" i="1"/>
  <c r="I6" i="1" l="1"/>
  <c r="I10" i="1"/>
  <c r="I9" i="1"/>
  <c r="I8" i="1"/>
  <c r="I11" i="1"/>
  <c r="I7" i="1"/>
  <c r="H10" i="1"/>
  <c r="H8" i="1"/>
  <c r="H6" i="1"/>
  <c r="H5" i="1"/>
  <c r="H11" i="1"/>
  <c r="H9" i="1"/>
  <c r="H7" i="1"/>
</calcChain>
</file>

<file path=xl/sharedStrings.xml><?xml version="1.0" encoding="utf-8"?>
<sst xmlns="http://schemas.openxmlformats.org/spreadsheetml/2006/main" count="28" uniqueCount="20">
  <si>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</si>
  <si>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</si>
  <si>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</si>
  <si>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</si>
  <si>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</si>
  <si>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</si>
  <si>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</si>
  <si>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</si>
  <si>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LIFE*</t>
  </si>
  <si>
    <t>NA</t>
  </si>
  <si>
    <t>TOTAL NON-LIFE**</t>
  </si>
  <si>
    <t>MTPL</t>
  </si>
  <si>
    <t>Third Party Liability</t>
  </si>
  <si>
    <t>Border policies</t>
  </si>
  <si>
    <t>Other (non TPL)</t>
  </si>
  <si>
    <t>*according to ”Financial System - Monthly Information” published by CBK</t>
  </si>
  <si>
    <t>**according to ”Insurance Companies Activity” published by CBK</t>
  </si>
  <si>
    <t>Kosovo currency: EURO</t>
  </si>
  <si>
    <t>Source: Central Bank of the Republic of Kosovo</t>
  </si>
  <si>
    <t>Market porfolio at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</si>
</sst>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#,##0.0"/>
    <numFmt numFmtId="167" formatCode="_(* #,##0.0_);_(* \(#,##0.0\);_(* &quot;-&quot;??_);_(@_)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5" fillId="6" borderId="1" xfId="1" applyNumberFormat="1" applyFont="1" applyFill="1" applyBorder="1"/>
    <xf numFmtId="0" fontId="0" fillId="0" borderId="1" xfId="0" applyBorder="1"/>
    <xf numFmtId="164" fontId="1" fillId="0" borderId="1" xfId="1" applyFont="1" applyFill="1" applyBorder="1"/>
    <xf numFmtId="164" fontId="1" fillId="0" borderId="1" xfId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2"/>
    </xf>
    <xf numFmtId="0" fontId="1" fillId="0" borderId="1" xfId="0" applyFont="1" applyBorder="1" applyAlignment="1">
      <alignment horizontal="left"/>
    </xf>
    <xf numFmtId="0" fontId="7" fillId="0" borderId="0" xfId="0" applyFont="1"/>
    <xf numFmtId="0" fontId="1" fillId="0" borderId="0" xfId="0" applyFont="1"/>
    <xf numFmtId="0" fontId="2" fillId="0" borderId="0" xfId="0" applyFont="1" applyFill="1"/>
    <xf numFmtId="0" fontId="8" fillId="0" borderId="0" xfId="0" applyFont="1"/>
    <xf numFmtId="166" fontId="0" fillId="0" borderId="0" xfId="0" applyNumberFormat="1"/>
    <xf numFmtId="167" fontId="0" fillId="0" borderId="0" xfId="0" applyNumberFormat="1"/>
    <xf numFmtId="164" fontId="9" fillId="0" borderId="1" xfId="1" applyFont="1" applyBorder="1"/>
    <xf numFmtId="164" fontId="0" fillId="0" borderId="1" xfId="1" applyFont="1" applyBorder="1"/>
    <xf numFmtId="164" fontId="10" fillId="0" borderId="1" xfId="1" applyFont="1" applyFill="1" applyBorder="1" applyAlignment="1">
      <alignment horizontal="center" vertical="center"/>
    </xf>
    <xf numFmtId="164" fontId="9" fillId="0" borderId="1" xfId="1" applyFont="1" applyFill="1" applyBorder="1"/>
    <xf numFmtId="164" fontId="9" fillId="0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view="pageBreakPreview" zoomScale="145" zoomScaleNormal="100" zoomScaleSheetLayoutView="145" workbookViewId="0">
      <selection activeCell="B14" sqref="B14"/>
    </sheetView>
  </sheetViews>
  <sheetFormatPr defaultRowHeight="15" x14ac:dyDescent="0.25"/>
  <cols>
    <col min="1" max="1" width="25" customWidth="1"/>
    <col min="2" max="2" width="10.7109375" bestFit="1" customWidth="1"/>
    <col min="3" max="3" width="10.85546875" bestFit="1" customWidth="1"/>
    <col min="4" max="7" width="9.7109375" bestFit="1" customWidth="1"/>
    <col min="8" max="9" width="10.7109375" bestFit="1" customWidth="1"/>
  </cols>
  <sheetData>
    <row r="1" spans="1:11" x14ac:dyDescent="0.25">
      <c r="A1" s="1" t="s">
        <v>19</v>
      </c>
    </row>
    <row r="2" spans="1:11" x14ac:dyDescent="0.25">
      <c r="A2" s="22" t="s">
        <v>0</v>
      </c>
      <c r="B2" s="23" t="s">
        <v>1</v>
      </c>
      <c r="C2" s="23"/>
      <c r="D2" s="23"/>
      <c r="E2" s="24" t="s">
        <v>2</v>
      </c>
      <c r="F2" s="24"/>
      <c r="G2" s="24"/>
      <c r="H2" s="25" t="s">
        <v>3</v>
      </c>
      <c r="I2" s="25"/>
    </row>
    <row r="3" spans="1:11" x14ac:dyDescent="0.25">
      <c r="A3" s="22"/>
      <c r="B3" s="2">
        <v>2020</v>
      </c>
      <c r="C3" s="2">
        <v>2019</v>
      </c>
      <c r="D3" s="2" t="s">
        <v>4</v>
      </c>
      <c r="E3" s="2">
        <v>2020</v>
      </c>
      <c r="F3" s="2">
        <v>2019</v>
      </c>
      <c r="G3" s="2" t="s">
        <v>4</v>
      </c>
      <c r="H3" s="2">
        <v>2020</v>
      </c>
      <c r="I3" s="2">
        <v>2019</v>
      </c>
    </row>
    <row r="4" spans="1:11" x14ac:dyDescent="0.25">
      <c r="A4" s="22"/>
      <c r="B4" s="3" t="s">
        <v>5</v>
      </c>
      <c r="C4" s="3" t="s">
        <v>5</v>
      </c>
      <c r="D4" s="3" t="s">
        <v>6</v>
      </c>
      <c r="E4" s="3" t="s">
        <v>5</v>
      </c>
      <c r="F4" s="3" t="s">
        <v>5</v>
      </c>
      <c r="G4" s="3" t="s">
        <v>6</v>
      </c>
      <c r="H4" s="3" t="s">
        <v>6</v>
      </c>
      <c r="I4" s="3" t="s">
        <v>6</v>
      </c>
    </row>
    <row r="5" spans="1:11" ht="15.75" x14ac:dyDescent="0.25">
      <c r="A5" s="4" t="s">
        <v>7</v>
      </c>
      <c r="B5" s="19">
        <v>101.52145592823837</v>
      </c>
      <c r="C5" s="19">
        <v>101.49908022986139</v>
      </c>
      <c r="D5" s="20">
        <f>B5*100/C5-100</f>
        <v>2.2045222800358033E-2</v>
      </c>
      <c r="E5" s="17">
        <v>51.5</v>
      </c>
      <c r="F5" s="21">
        <v>55.1</v>
      </c>
      <c r="G5" s="20">
        <f>E5*100/F5-100</f>
        <v>-6.5335753176043596</v>
      </c>
      <c r="H5" s="19">
        <f>B5*100/$B$5</f>
        <v>100</v>
      </c>
      <c r="I5" s="19">
        <f>C5*100/$C$5</f>
        <v>100</v>
      </c>
    </row>
    <row r="6" spans="1:11" ht="15.75" x14ac:dyDescent="0.25">
      <c r="A6" s="4" t="s">
        <v>8</v>
      </c>
      <c r="B6" s="17">
        <v>3.6</v>
      </c>
      <c r="C6" s="19">
        <v>3.5</v>
      </c>
      <c r="D6" s="20">
        <f>B6*100/C6-100</f>
        <v>2.8571428571428612</v>
      </c>
      <c r="E6" s="19" t="s">
        <v>9</v>
      </c>
      <c r="F6" s="19" t="s">
        <v>9</v>
      </c>
      <c r="G6" s="20">
        <v>0</v>
      </c>
      <c r="H6" s="19">
        <f t="shared" ref="H6:H11" si="0">B6*100/$B$5</f>
        <v>3.5460484358544879</v>
      </c>
      <c r="I6" s="19">
        <f t="shared" ref="I6:I11" si="1">C6*100/$C$5</f>
        <v>3.4483071098513141</v>
      </c>
    </row>
    <row r="7" spans="1:11" ht="15.75" x14ac:dyDescent="0.25">
      <c r="A7" s="4" t="s">
        <v>10</v>
      </c>
      <c r="B7" s="17">
        <v>97.921455928238373</v>
      </c>
      <c r="C7" s="20">
        <v>97.999080229861391</v>
      </c>
      <c r="D7" s="20">
        <f t="shared" ref="D7:D11" si="2">B7*100/C7-100</f>
        <v>-7.9209214454820653E-2</v>
      </c>
      <c r="E7" s="17">
        <v>47.008813703199998</v>
      </c>
      <c r="F7" s="21">
        <v>49.977495609999991</v>
      </c>
      <c r="G7" s="20">
        <f t="shared" ref="G7:G11" si="3">E7*100/F7-100</f>
        <v>-5.9400373519436442</v>
      </c>
      <c r="H7" s="19">
        <f t="shared" si="0"/>
        <v>96.453951564145513</v>
      </c>
      <c r="I7" s="19">
        <f t="shared" si="1"/>
        <v>96.551692890148686</v>
      </c>
    </row>
    <row r="8" spans="1:11" x14ac:dyDescent="0.25">
      <c r="A8" s="5" t="s">
        <v>11</v>
      </c>
      <c r="B8" s="6">
        <v>61.622175219778583</v>
      </c>
      <c r="C8" s="6">
        <v>58.971854203795445</v>
      </c>
      <c r="D8" s="6">
        <f t="shared" si="2"/>
        <v>4.4942134714369644</v>
      </c>
      <c r="E8" s="6">
        <v>30.742074959999997</v>
      </c>
      <c r="F8" s="7">
        <v>32.219843569999995</v>
      </c>
      <c r="G8" s="6">
        <f t="shared" si="3"/>
        <v>-4.5865170226212797</v>
      </c>
      <c r="H8" s="8">
        <f t="shared" si="0"/>
        <v>60.698671681124175</v>
      </c>
      <c r="I8" s="8">
        <f t="shared" si="1"/>
        <v>58.100875466303698</v>
      </c>
    </row>
    <row r="9" spans="1:11" x14ac:dyDescent="0.25">
      <c r="A9" s="9" t="s">
        <v>12</v>
      </c>
      <c r="B9" s="18">
        <v>57.609576899122892</v>
      </c>
      <c r="C9" s="6">
        <v>51.215406657158155</v>
      </c>
      <c r="D9" s="6">
        <f t="shared" si="2"/>
        <v>12.484856919653211</v>
      </c>
      <c r="E9" s="18">
        <v>28.866539559999996</v>
      </c>
      <c r="F9" s="7">
        <v>29.546838199999996</v>
      </c>
      <c r="G9" s="6">
        <f t="shared" si="3"/>
        <v>-2.3024414165573859</v>
      </c>
      <c r="H9" s="8">
        <f t="shared" si="0"/>
        <v>56.746208348159328</v>
      </c>
      <c r="I9" s="8">
        <f t="shared" si="1"/>
        <v>50.45898597422994</v>
      </c>
    </row>
    <row r="10" spans="1:11" x14ac:dyDescent="0.25">
      <c r="A10" s="9" t="s">
        <v>13</v>
      </c>
      <c r="B10" s="18">
        <v>4.0125983206556946</v>
      </c>
      <c r="C10" s="6">
        <v>7.756447546637288</v>
      </c>
      <c r="D10" s="6">
        <f t="shared" si="2"/>
        <v>-48.267576148370821</v>
      </c>
      <c r="E10" s="18">
        <v>1.8755354</v>
      </c>
      <c r="F10" s="7">
        <v>2.6730053699999998</v>
      </c>
      <c r="G10" s="6">
        <f t="shared" si="3"/>
        <v>-29.834207553425145</v>
      </c>
      <c r="H10" s="8">
        <f t="shared" si="0"/>
        <v>3.9524633329648533</v>
      </c>
      <c r="I10" s="8">
        <f t="shared" si="1"/>
        <v>7.641889492073755</v>
      </c>
    </row>
    <row r="11" spans="1:11" x14ac:dyDescent="0.25">
      <c r="A11" s="10" t="s">
        <v>14</v>
      </c>
      <c r="B11" s="18">
        <v>36.299280708459797</v>
      </c>
      <c r="C11" s="6">
        <v>39.027226026065954</v>
      </c>
      <c r="D11" s="6">
        <f t="shared" si="2"/>
        <v>-6.989851945368045</v>
      </c>
      <c r="E11" s="18">
        <v>16.266738743200001</v>
      </c>
      <c r="F11" s="7">
        <v>17.75765204</v>
      </c>
      <c r="G11" s="6">
        <f t="shared" si="3"/>
        <v>-8.3958920551075238</v>
      </c>
      <c r="H11" s="8">
        <f t="shared" si="0"/>
        <v>35.755279883021345</v>
      </c>
      <c r="I11" s="8">
        <f t="shared" si="1"/>
        <v>38.450817423844995</v>
      </c>
    </row>
    <row r="12" spans="1:11" x14ac:dyDescent="0.25">
      <c r="A12" s="11" t="s">
        <v>15</v>
      </c>
      <c r="B12" s="12"/>
      <c r="C12" s="12"/>
      <c r="D12" s="12"/>
      <c r="E12" s="12"/>
      <c r="F12" s="13" t="s">
        <v>17</v>
      </c>
      <c r="G12" s="12"/>
      <c r="H12" s="12"/>
      <c r="I12" s="12"/>
    </row>
    <row r="13" spans="1:11" x14ac:dyDescent="0.25">
      <c r="A13" s="11" t="s">
        <v>16</v>
      </c>
      <c r="B13" s="12"/>
      <c r="C13" s="12"/>
      <c r="D13" s="12"/>
      <c r="E13" s="12"/>
      <c r="F13" s="14" t="s">
        <v>18</v>
      </c>
      <c r="G13" s="12"/>
      <c r="H13" s="12"/>
      <c r="I13" s="12"/>
    </row>
    <row r="14" spans="1:11" x14ac:dyDescent="0.25">
      <c r="B14" s="12"/>
      <c r="C14" s="12"/>
      <c r="D14" s="12"/>
      <c r="E14" s="12"/>
      <c r="F14" s="12"/>
      <c r="G14" s="12"/>
      <c r="H14" s="12"/>
      <c r="I14" s="12"/>
    </row>
    <row r="15" spans="1:11" x14ac:dyDescent="0.25">
      <c r="G15" s="12"/>
      <c r="H15" s="12"/>
      <c r="I15" s="12"/>
    </row>
    <row r="16" spans="1:11" x14ac:dyDescent="0.25">
      <c r="J16" s="15"/>
      <c r="K16" s="15"/>
    </row>
    <row r="21" spans="10:11" x14ac:dyDescent="0.25">
      <c r="J21" s="16"/>
      <c r="K21" s="16"/>
    </row>
    <row r="22" spans="10:11" x14ac:dyDescent="0.25">
      <c r="J22" s="16"/>
      <c r="K22" s="16"/>
    </row>
    <row r="23" spans="10:11" x14ac:dyDescent="0.25">
      <c r="J23" s="16"/>
      <c r="K23" s="16"/>
    </row>
    <row r="24" spans="10:11" x14ac:dyDescent="0.25">
      <c r="J24" s="16"/>
      <c r="K24" s="16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kosovo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</cp:lastModifiedBy>
  <dcterms:created xsi:type="dcterms:W3CDTF">2018-02-19T14:56:02Z</dcterms:created>
  <dcterms:modified xsi:type="dcterms:W3CDTF">2021-02-17T17:28:09Z</dcterms:modified>
</cp:coreProperties>
</file>