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Kosovo 2018\"/>
    </mc:Choice>
  </mc:AlternateContent>
  <xr:revisionPtr revIDLastSave="0" documentId="13_ncr:1_{BA5719EC-F4DF-41FF-A0C1-B743AF5AE4D6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8" i="1" l="1"/>
  <c r="B5" i="1"/>
  <c r="B8" i="1"/>
  <c r="D6" i="1" l="1"/>
  <c r="D7" i="1"/>
  <c r="D8" i="1"/>
  <c r="D9" i="1"/>
  <c r="D10" i="1"/>
  <c r="D11" i="1"/>
  <c r="D5" i="1"/>
  <c r="G11" i="1" l="1"/>
  <c r="G10" i="1"/>
  <c r="G9" i="1"/>
  <c r="G8" i="1"/>
  <c r="G7" i="1"/>
  <c r="G5" i="1"/>
  <c r="I5" i="1"/>
  <c r="I6" i="1" l="1"/>
  <c r="I10" i="1"/>
  <c r="I9" i="1"/>
  <c r="I8" i="1"/>
  <c r="I11" i="1"/>
  <c r="I7" i="1"/>
  <c r="H10" i="1"/>
  <c r="H8" i="1"/>
  <c r="H6" i="1"/>
  <c r="H5" i="1"/>
  <c r="H11" i="1"/>
  <c r="H9" i="1"/>
  <c r="H7" i="1"/>
</calcChain>
</file>

<file path=xl/sharedStrings.xml><?xml version="1.0" encoding="utf-8"?>
<sst xmlns="http://schemas.openxmlformats.org/spreadsheetml/2006/main" count="28" uniqueCount="20">
  <si>
    <t>Business line</t>
  </si>
  <si>
    <t>GROSS WRITTEN PREMIUMS</t>
  </si>
  <si>
    <t>PAID CLAIMS</t>
  </si>
  <si>
    <t>Weight in all GWP</t>
  </si>
  <si>
    <t>Change</t>
  </si>
  <si>
    <t>EUR m</t>
  </si>
  <si>
    <t>%</t>
  </si>
  <si>
    <t>TOTAL MARKET</t>
  </si>
  <si>
    <t>TOTAL LIFE*</t>
  </si>
  <si>
    <t>NA</t>
  </si>
  <si>
    <t>TOTAL NON-LIFE**</t>
  </si>
  <si>
    <t>MTPL</t>
  </si>
  <si>
    <t>Third Party Liability</t>
  </si>
  <si>
    <t>Border policies</t>
  </si>
  <si>
    <t>Other (non TPL)</t>
  </si>
  <si>
    <t>*according to ”Financial System - Monthly Information” published by CBK</t>
  </si>
  <si>
    <t>**according to ”Insurance Companies Activity” published by CBK</t>
  </si>
  <si>
    <t>Kosovo currency: EURO</t>
  </si>
  <si>
    <t>Source: Central Bank of the Republic of Kosovo</t>
  </si>
  <si>
    <t>Market porfolio at December 31st,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</si>
</sst>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l_e_i_-;\-* #,##0.00\ _l_e_i_-;_-* &quot;-&quot;??\ _l_e_i_-;_-@_-"/>
    <numFmt numFmtId="165" formatCode="_-* #,##0.00\ _€_-;\-* #,##0.00\ _€_-;_-* &quot;-&quot;??\ _€_-;_-@_-"/>
    <numFmt numFmtId="166" formatCode="#,##0.0"/>
    <numFmt numFmtId="167" formatCode="_(* #,##0.0_);_(* \(#,##0.0\);_(* &quot;-&quot;??_);_(@_)"/>
  </numFmts>
  <fonts count="1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name val="Tahoma"/>
      <family val="2"/>
      <charset val="238"/>
    </font>
    <font>
      <b/>
      <sz val="11"/>
      <name val="Calibri"/>
      <family val="2"/>
      <charset val="238"/>
      <scheme val="minor"/>
    </font>
    <font>
      <b/>
      <sz val="12"/>
      <color theme="1"/>
      <name val="Tahoma"/>
      <family val="2"/>
      <charset val="238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28">
    <xf numFmtId="0" fontId="0" fillId="0" borderId="0" xfId="0"/>
    <xf numFmtId="0" fontId="3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165" fontId="6" fillId="6" borderId="1" xfId="1" applyNumberFormat="1" applyFont="1" applyFill="1" applyBorder="1"/>
    <xf numFmtId="0" fontId="0" fillId="0" borderId="1" xfId="0" applyBorder="1"/>
    <xf numFmtId="164" fontId="2" fillId="0" borderId="1" xfId="1" applyFont="1" applyFill="1" applyBorder="1"/>
    <xf numFmtId="164" fontId="2" fillId="0" borderId="1" xfId="1" applyFont="1" applyFill="1" applyBorder="1" applyAlignment="1">
      <alignment horizontal="center" vertical="center"/>
    </xf>
    <xf numFmtId="164" fontId="7" fillId="0" borderId="1" xfId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indent="2"/>
    </xf>
    <xf numFmtId="0" fontId="2" fillId="0" borderId="1" xfId="0" applyFont="1" applyBorder="1" applyAlignment="1">
      <alignment horizontal="left"/>
    </xf>
    <xf numFmtId="0" fontId="8" fillId="0" borderId="0" xfId="0" applyFont="1"/>
    <xf numFmtId="0" fontId="2" fillId="0" borderId="0" xfId="0" applyFont="1"/>
    <xf numFmtId="0" fontId="3" fillId="0" borderId="0" xfId="0" applyFont="1" applyFill="1"/>
    <xf numFmtId="0" fontId="6" fillId="0" borderId="0" xfId="0" applyFont="1" applyAlignment="1"/>
    <xf numFmtId="0" fontId="9" fillId="0" borderId="0" xfId="0" applyFont="1"/>
    <xf numFmtId="166" fontId="0" fillId="0" borderId="0" xfId="0" applyNumberFormat="1"/>
    <xf numFmtId="167" fontId="0" fillId="0" borderId="0" xfId="0" applyNumberFormat="1"/>
    <xf numFmtId="164" fontId="1" fillId="0" borderId="1" xfId="1" applyFont="1" applyFill="1" applyBorder="1"/>
    <xf numFmtId="0" fontId="4" fillId="2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164" fontId="10" fillId="0" borderId="1" xfId="1" applyFont="1" applyBorder="1"/>
    <xf numFmtId="164" fontId="0" fillId="0" borderId="1" xfId="1" applyFont="1" applyBorder="1"/>
    <xf numFmtId="164" fontId="11" fillId="0" borderId="1" xfId="1" applyFont="1" applyFill="1" applyBorder="1" applyAlignment="1">
      <alignment horizontal="center" vertical="center"/>
    </xf>
    <xf numFmtId="164" fontId="10" fillId="0" borderId="1" xfId="1" applyFont="1" applyFill="1" applyBorder="1"/>
    <xf numFmtId="164" fontId="10" fillId="0" borderId="1" xfId="1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view="pageBreakPreview" zoomScale="145" zoomScaleNormal="100" zoomScaleSheetLayoutView="145" workbookViewId="0">
      <selection activeCell="E16" sqref="E16"/>
    </sheetView>
  </sheetViews>
  <sheetFormatPr defaultRowHeight="15" x14ac:dyDescent="0.25"/>
  <cols>
    <col min="1" max="1" width="25" customWidth="1"/>
    <col min="2" max="2" width="10.7109375" bestFit="1" customWidth="1"/>
    <col min="3" max="3" width="10.85546875" bestFit="1" customWidth="1"/>
    <col min="4" max="7" width="9.7109375" bestFit="1" customWidth="1"/>
    <col min="8" max="9" width="10.7109375" bestFit="1" customWidth="1"/>
  </cols>
  <sheetData>
    <row r="1" spans="1:11" x14ac:dyDescent="0.25">
      <c r="A1" s="1" t="s">
        <v>19</v>
      </c>
    </row>
    <row r="2" spans="1:11" x14ac:dyDescent="0.25">
      <c r="A2" s="19" t="s">
        <v>0</v>
      </c>
      <c r="B2" s="20" t="s">
        <v>1</v>
      </c>
      <c r="C2" s="20"/>
      <c r="D2" s="20"/>
      <c r="E2" s="21" t="s">
        <v>2</v>
      </c>
      <c r="F2" s="21"/>
      <c r="G2" s="21"/>
      <c r="H2" s="22" t="s">
        <v>3</v>
      </c>
      <c r="I2" s="22"/>
    </row>
    <row r="3" spans="1:11" x14ac:dyDescent="0.25">
      <c r="A3" s="19"/>
      <c r="B3" s="2">
        <v>2019</v>
      </c>
      <c r="C3" s="2">
        <v>2018</v>
      </c>
      <c r="D3" s="2" t="s">
        <v>4</v>
      </c>
      <c r="E3" s="2">
        <v>2019</v>
      </c>
      <c r="F3" s="2">
        <v>2018</v>
      </c>
      <c r="G3" s="2" t="s">
        <v>4</v>
      </c>
      <c r="H3" s="2">
        <v>2019</v>
      </c>
      <c r="I3" s="2">
        <v>2018</v>
      </c>
    </row>
    <row r="4" spans="1:11" x14ac:dyDescent="0.25">
      <c r="A4" s="19"/>
      <c r="B4" s="3" t="s">
        <v>5</v>
      </c>
      <c r="C4" s="3" t="s">
        <v>5</v>
      </c>
      <c r="D4" s="3" t="s">
        <v>6</v>
      </c>
      <c r="E4" s="3" t="s">
        <v>5</v>
      </c>
      <c r="F4" s="3" t="s">
        <v>5</v>
      </c>
      <c r="G4" s="3" t="s">
        <v>6</v>
      </c>
      <c r="H4" s="3" t="s">
        <v>6</v>
      </c>
      <c r="I4" s="3" t="s">
        <v>6</v>
      </c>
    </row>
    <row r="5" spans="1:11" ht="15.75" x14ac:dyDescent="0.25">
      <c r="A5" s="4" t="s">
        <v>7</v>
      </c>
      <c r="B5" s="25">
        <f>B6+B7</f>
        <v>101.49908022986139</v>
      </c>
      <c r="C5" s="25">
        <v>93.503664198070254</v>
      </c>
      <c r="D5" s="26">
        <f>B5*100/C5-100</f>
        <v>8.5509119887048826</v>
      </c>
      <c r="E5" s="23">
        <v>55.1</v>
      </c>
      <c r="F5" s="27">
        <v>42.8</v>
      </c>
      <c r="G5" s="26">
        <f>E5*100/F5-100</f>
        <v>28.738317757009355</v>
      </c>
      <c r="H5" s="25">
        <f>B5*100/$B$5</f>
        <v>100</v>
      </c>
      <c r="I5" s="25">
        <f>C5*100/$C$5</f>
        <v>100</v>
      </c>
    </row>
    <row r="6" spans="1:11" ht="15.75" x14ac:dyDescent="0.25">
      <c r="A6" s="4" t="s">
        <v>8</v>
      </c>
      <c r="B6" s="23">
        <v>3.5</v>
      </c>
      <c r="C6" s="25">
        <v>3</v>
      </c>
      <c r="D6" s="26">
        <f t="shared" ref="D6:D11" si="0">B6*100/C6-100</f>
        <v>16.666666666666671</v>
      </c>
      <c r="E6" s="25" t="s">
        <v>9</v>
      </c>
      <c r="F6" s="25" t="s">
        <v>9</v>
      </c>
      <c r="G6" s="26">
        <v>0</v>
      </c>
      <c r="H6" s="25">
        <f t="shared" ref="H6:H11" si="1">B6*100/$B$5</f>
        <v>3.4483071098513141</v>
      </c>
      <c r="I6" s="25">
        <f t="shared" ref="I6:I11" si="2">C6*100/$C$5</f>
        <v>3.2084304136413881</v>
      </c>
    </row>
    <row r="7" spans="1:11" ht="15.75" x14ac:dyDescent="0.25">
      <c r="A7" s="4" t="s">
        <v>10</v>
      </c>
      <c r="B7" s="23">
        <v>97.999080229861391</v>
      </c>
      <c r="C7" s="26">
        <v>90.503664198070254</v>
      </c>
      <c r="D7" s="26">
        <f t="shared" si="0"/>
        <v>8.2818923390628356</v>
      </c>
      <c r="E7" s="23">
        <v>49.977495609999991</v>
      </c>
      <c r="F7" s="27">
        <v>42.766736910099993</v>
      </c>
      <c r="G7" s="26">
        <f t="shared" ref="G7:G11" si="3">E7*100/F7-100</f>
        <v>16.860670747589978</v>
      </c>
      <c r="H7" s="25">
        <f t="shared" si="1"/>
        <v>96.551692890148686</v>
      </c>
      <c r="I7" s="25">
        <f t="shared" si="2"/>
        <v>96.791569586358619</v>
      </c>
    </row>
    <row r="8" spans="1:11" x14ac:dyDescent="0.25">
      <c r="A8" s="5" t="s">
        <v>11</v>
      </c>
      <c r="B8" s="6">
        <f>B9+B10</f>
        <v>58.971854203795445</v>
      </c>
      <c r="C8" s="6">
        <v>56.084107749900134</v>
      </c>
      <c r="D8" s="18">
        <f t="shared" si="0"/>
        <v>5.1489567539753835</v>
      </c>
      <c r="E8" s="6">
        <f>E9+E10</f>
        <v>32.219843569999995</v>
      </c>
      <c r="F8" s="7">
        <v>28.587339660099996</v>
      </c>
      <c r="G8" s="6">
        <f t="shared" si="3"/>
        <v>12.706687481556628</v>
      </c>
      <c r="H8" s="8">
        <f t="shared" si="1"/>
        <v>58.100875466303698</v>
      </c>
      <c r="I8" s="8">
        <f t="shared" si="2"/>
        <v>59.980652342240084</v>
      </c>
    </row>
    <row r="9" spans="1:11" x14ac:dyDescent="0.25">
      <c r="A9" s="9" t="s">
        <v>12</v>
      </c>
      <c r="B9" s="24">
        <v>51.215406657158155</v>
      </c>
      <c r="C9" s="6">
        <v>48.594894499730643</v>
      </c>
      <c r="D9" s="18">
        <f t="shared" si="0"/>
        <v>5.3925668208664206</v>
      </c>
      <c r="E9" s="24">
        <v>29.546838199999996</v>
      </c>
      <c r="F9" s="7">
        <v>26.653147020099997</v>
      </c>
      <c r="G9" s="6">
        <f t="shared" si="3"/>
        <v>10.856846201755374</v>
      </c>
      <c r="H9" s="8">
        <f t="shared" si="1"/>
        <v>50.45898597422994</v>
      </c>
      <c r="I9" s="8">
        <f t="shared" si="2"/>
        <v>51.971112486876805</v>
      </c>
    </row>
    <row r="10" spans="1:11" x14ac:dyDescent="0.25">
      <c r="A10" s="9" t="s">
        <v>13</v>
      </c>
      <c r="B10" s="24">
        <v>7.756447546637288</v>
      </c>
      <c r="C10" s="6">
        <v>7.4892132501694926</v>
      </c>
      <c r="D10" s="18">
        <f t="shared" si="0"/>
        <v>3.5682559374544098</v>
      </c>
      <c r="E10" s="24">
        <v>2.6730053699999998</v>
      </c>
      <c r="F10" s="7">
        <v>1.9341926399999998</v>
      </c>
      <c r="G10" s="6">
        <f t="shared" si="3"/>
        <v>38.197473959987775</v>
      </c>
      <c r="H10" s="8">
        <f t="shared" si="1"/>
        <v>7.641889492073755</v>
      </c>
      <c r="I10" s="8">
        <f t="shared" si="2"/>
        <v>8.0095398553632897</v>
      </c>
    </row>
    <row r="11" spans="1:11" x14ac:dyDescent="0.25">
      <c r="A11" s="10" t="s">
        <v>14</v>
      </c>
      <c r="B11" s="24">
        <v>39.027226026065954</v>
      </c>
      <c r="C11" s="6">
        <v>34.419556448170113</v>
      </c>
      <c r="D11" s="18">
        <f t="shared" si="0"/>
        <v>13.386777905851844</v>
      </c>
      <c r="E11" s="24">
        <v>17.75765204</v>
      </c>
      <c r="F11" s="7">
        <v>14.179397250000001</v>
      </c>
      <c r="G11" s="6">
        <f t="shared" si="3"/>
        <v>25.235591660992498</v>
      </c>
      <c r="H11" s="8">
        <f t="shared" si="1"/>
        <v>38.450817423844995</v>
      </c>
      <c r="I11" s="8">
        <f t="shared" si="2"/>
        <v>36.810917244118514</v>
      </c>
    </row>
    <row r="12" spans="1:11" x14ac:dyDescent="0.25">
      <c r="A12" s="11" t="s">
        <v>15</v>
      </c>
      <c r="B12" s="12"/>
      <c r="C12" s="12"/>
      <c r="D12" s="12"/>
      <c r="E12" s="12"/>
      <c r="F12" s="13" t="s">
        <v>17</v>
      </c>
      <c r="G12" s="12"/>
      <c r="H12" s="12"/>
      <c r="I12" s="12"/>
    </row>
    <row r="13" spans="1:11" x14ac:dyDescent="0.25">
      <c r="A13" s="11" t="s">
        <v>16</v>
      </c>
      <c r="B13" s="12"/>
      <c r="C13" s="12"/>
      <c r="D13" s="12"/>
      <c r="E13" s="12"/>
      <c r="F13" s="15" t="s">
        <v>18</v>
      </c>
      <c r="G13" s="12"/>
      <c r="H13" s="12"/>
      <c r="I13" s="12"/>
    </row>
    <row r="14" spans="1:11" x14ac:dyDescent="0.25">
      <c r="B14" s="12"/>
      <c r="C14" s="12"/>
      <c r="D14" s="12"/>
      <c r="E14" s="12"/>
      <c r="F14" s="12"/>
      <c r="G14" s="12"/>
      <c r="H14" s="12"/>
      <c r="I14" s="12"/>
    </row>
    <row r="15" spans="1:11" ht="15.75" x14ac:dyDescent="0.25">
      <c r="B15" s="12"/>
      <c r="C15" s="12"/>
      <c r="D15" s="12"/>
      <c r="E15" s="14"/>
      <c r="F15" s="12"/>
      <c r="G15" s="12"/>
      <c r="H15" s="12"/>
      <c r="I15" s="12"/>
    </row>
    <row r="16" spans="1:11" x14ac:dyDescent="0.25">
      <c r="J16" s="16"/>
      <c r="K16" s="16"/>
    </row>
    <row r="20" spans="10:11" x14ac:dyDescent="0.25">
      <c r="J20" s="17"/>
      <c r="K20" s="17"/>
    </row>
    <row r="21" spans="10:11" x14ac:dyDescent="0.25">
      <c r="J21" s="17"/>
      <c r="K21" s="17"/>
    </row>
    <row r="22" spans="10:11" x14ac:dyDescent="0.25">
      <c r="J22" s="17"/>
      <c r="K22" s="17"/>
    </row>
    <row r="23" spans="10:11" x14ac:dyDescent="0.25">
      <c r="J23" s="17"/>
      <c r="K23" s="17"/>
    </row>
  </sheetData>
  <mergeCells count="4">
    <mergeCell ref="A2:A4"/>
    <mergeCell ref="B2:D2"/>
    <mergeCell ref="E2:G2"/>
    <mergeCell ref="H2:I2"/>
  </mergeCells>
  <pageMargins left="0.7" right="0.7" top="0.75" bottom="0.75" header="0.3" footer="0.3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 BOLDIJAR</dc:creator>
  <cp:lastModifiedBy>Vlad</cp:lastModifiedBy>
  <dcterms:created xsi:type="dcterms:W3CDTF">2018-02-19T14:56:02Z</dcterms:created>
  <dcterms:modified xsi:type="dcterms:W3CDTF">2020-02-10T19:07:29Z</dcterms:modified>
</cp:coreProperties>
</file>