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C7F24DB5-6400-4B1A-B46B-9F1B6713B5DA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5" i="1"/>
  <c r="G11" i="1" l="1"/>
  <c r="G10" i="1"/>
  <c r="G9" i="1"/>
  <c r="G8" i="1"/>
  <c r="G7" i="1"/>
  <c r="G5" i="1"/>
  <c r="I5" i="1"/>
  <c r="I6" i="1" l="1"/>
  <c r="I10" i="1"/>
  <c r="I9" i="1"/>
  <c r="I8" i="1"/>
  <c r="I11" i="1"/>
  <c r="I7" i="1"/>
  <c r="H10" i="1"/>
  <c r="H8" i="1"/>
  <c r="H6" i="1"/>
  <c r="H5" i="1"/>
  <c r="H11" i="1"/>
  <c r="H9" i="1"/>
  <c r="H7" i="1"/>
</calcChain>
</file>

<file path=xl/sharedStrings.xml><?xml version="1.0" encoding="utf-8"?>
<sst xmlns="http://schemas.openxmlformats.org/spreadsheetml/2006/main" count="28" uniqueCount="20">
  <si>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</si>
  <si>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</si>
  <si>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</si>
  <si>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</si>
  <si>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</si>
  <si>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</si>
  <si>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</si>
  <si>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</si>
  <si>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LIFE*</t>
  </si>
  <si>
    <t>NA</t>
  </si>
  <si>
    <t>TOTAL NON-LIFE**</t>
  </si>
  <si>
    <t>MTPL</t>
  </si>
  <si>
    <t>Third Party Liability</t>
  </si>
  <si>
    <t>Border policies</t>
  </si>
  <si>
    <t>Other (non TPL)</t>
  </si>
  <si>
    <t>*according to ”Financial System - Monthly Information” published by CBK</t>
  </si>
  <si>
    <t>**according to ”Insurance Companies Activity” published by CBK</t>
  </si>
  <si>
    <t>Kosovo currency: EURO</t>
  </si>
  <si>
    <t>Source: Central Bank of the Republic of Kosovo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</si>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</sst>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#,##0.0"/>
    <numFmt numFmtId="167" formatCode="_(* #,##0.0_);_(* \(#,##0.0\);_(* &quot;-&quot;??_);_(@_)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6" fillId="6" borderId="1" xfId="1" applyNumberFormat="1" applyFont="1" applyFill="1" applyBorder="1"/>
    <xf numFmtId="164" fontId="5" fillId="0" borderId="1" xfId="0" applyNumberFormat="1" applyFont="1" applyFill="1" applyBorder="1" applyAlignment="1">
      <alignment horizontal="center" vertical="center"/>
    </xf>
    <xf numFmtId="164" fontId="3" fillId="0" borderId="1" xfId="1" applyFont="1" applyFill="1" applyBorder="1"/>
    <xf numFmtId="164" fontId="3" fillId="0" borderId="1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/>
    <xf numFmtId="164" fontId="2" fillId="0" borderId="1" xfId="1" applyFont="1" applyFill="1" applyBorder="1"/>
    <xf numFmtId="164" fontId="2" fillId="0" borderId="1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/>
    </xf>
    <xf numFmtId="0" fontId="8" fillId="0" borderId="0" xfId="0" applyFont="1"/>
    <xf numFmtId="0" fontId="2" fillId="0" borderId="0" xfId="0" applyFont="1"/>
    <xf numFmtId="0" fontId="3" fillId="0" borderId="0" xfId="0" applyFont="1" applyFill="1"/>
    <xf numFmtId="0" fontId="6" fillId="0" borderId="0" xfId="0" applyFont="1" applyAlignment="1"/>
    <xf numFmtId="0" fontId="9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164" fontId="1" fillId="0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Normal="100" workbookViewId="0">
      <selection activeCell="D19" sqref="D19"/>
    </sheetView>
  </sheetViews>
  <sheetFormatPr defaultRowHeight="15" x14ac:dyDescent="0.25"/>
  <cols>
    <col min="1" max="1" width="25" customWidth="1"/>
    <col min="2" max="2" width="9.7109375" bestFit="1" customWidth="1"/>
    <col min="3" max="3" width="10.85546875" bestFit="1" customWidth="1"/>
    <col min="4" max="7" width="9.7109375" bestFit="1" customWidth="1"/>
    <col min="8" max="9" width="10.7109375" bestFit="1" customWidth="1"/>
  </cols>
  <sheetData>
    <row r="1" spans="1:11" x14ac:dyDescent="0.25">
      <c r="A1" s="1" t="s">
        <v>19</v>
      </c>
    </row>
    <row r="2" spans="1:11" x14ac:dyDescent="0.25">
      <c r="A2" s="21" t="s">
        <v>0</v>
      </c>
      <c r="B2" s="22" t="s">
        <v>1</v>
      </c>
      <c r="C2" s="22"/>
      <c r="D2" s="22"/>
      <c r="E2" s="23" t="s">
        <v>2</v>
      </c>
      <c r="F2" s="23"/>
      <c r="G2" s="23"/>
      <c r="H2" s="24" t="s">
        <v>3</v>
      </c>
      <c r="I2" s="24"/>
    </row>
    <row r="3" spans="1:11" x14ac:dyDescent="0.25">
      <c r="A3" s="21"/>
      <c r="B3" s="2">
        <v>2018</v>
      </c>
      <c r="C3" s="2">
        <v>2017</v>
      </c>
      <c r="D3" s="2" t="s">
        <v>4</v>
      </c>
      <c r="E3" s="2">
        <v>2018</v>
      </c>
      <c r="F3" s="2">
        <v>2017</v>
      </c>
      <c r="G3" s="2" t="s">
        <v>4</v>
      </c>
      <c r="H3" s="2">
        <v>2018</v>
      </c>
      <c r="I3" s="2">
        <v>2017</v>
      </c>
    </row>
    <row r="4" spans="1:11" x14ac:dyDescent="0.25">
      <c r="A4" s="21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11" ht="15.75" x14ac:dyDescent="0.25">
      <c r="A5" s="4" t="s">
        <v>7</v>
      </c>
      <c r="B5" s="5">
        <v>93.503664198070254</v>
      </c>
      <c r="C5" s="5">
        <v>87.41934445884678</v>
      </c>
      <c r="D5" s="6">
        <f>B5*100/C5-100</f>
        <v>6.9599237753237873</v>
      </c>
      <c r="E5" s="7">
        <v>42.8</v>
      </c>
      <c r="F5" s="7">
        <v>46</v>
      </c>
      <c r="G5" s="6">
        <f>E5*100/F5-100</f>
        <v>-6.9565217391304373</v>
      </c>
      <c r="H5" s="8">
        <f>B5*100/$B$5</f>
        <v>100</v>
      </c>
      <c r="I5" s="8">
        <f>C5*100/$C$5</f>
        <v>99.999999999999986</v>
      </c>
    </row>
    <row r="6" spans="1:11" ht="15.75" x14ac:dyDescent="0.25">
      <c r="A6" s="4" t="s">
        <v>8</v>
      </c>
      <c r="B6" s="8">
        <v>3</v>
      </c>
      <c r="C6" s="8">
        <v>2.5</v>
      </c>
      <c r="D6" s="6">
        <f t="shared" ref="D6:D11" si="0">B6*100/C6-100</f>
        <v>20</v>
      </c>
      <c r="E6" s="9" t="s">
        <v>9</v>
      </c>
      <c r="F6" s="9" t="s">
        <v>9</v>
      </c>
      <c r="G6" s="6">
        <v>0</v>
      </c>
      <c r="H6" s="8">
        <f t="shared" ref="H6:H11" si="1">B6*100/$B$5</f>
        <v>3.2084304136413881</v>
      </c>
      <c r="I6" s="8">
        <f t="shared" ref="I6:I11" si="2">C6*100/$C$5</f>
        <v>2.8597789373459452</v>
      </c>
    </row>
    <row r="7" spans="1:11" ht="15.75" x14ac:dyDescent="0.25">
      <c r="A7" s="4" t="s">
        <v>10</v>
      </c>
      <c r="B7" s="6">
        <v>90.503664198070254</v>
      </c>
      <c r="C7" s="6">
        <v>84.91934445884678</v>
      </c>
      <c r="D7" s="6">
        <f t="shared" si="0"/>
        <v>6.5760278471411482</v>
      </c>
      <c r="E7" s="7">
        <v>42.766736910099993</v>
      </c>
      <c r="F7" s="7">
        <v>42.151078060000003</v>
      </c>
      <c r="G7" s="6">
        <f t="shared" ref="G7:G11" si="3">E7*100/F7-100</f>
        <v>1.4606004838681201</v>
      </c>
      <c r="H7" s="8">
        <f t="shared" si="1"/>
        <v>96.791569586358619</v>
      </c>
      <c r="I7" s="8">
        <f t="shared" si="2"/>
        <v>97.140221062654049</v>
      </c>
    </row>
    <row r="8" spans="1:11" x14ac:dyDescent="0.25">
      <c r="A8" s="10" t="s">
        <v>11</v>
      </c>
      <c r="B8" s="11">
        <v>56.084107749900134</v>
      </c>
      <c r="C8" s="11">
        <v>54.686140930509467</v>
      </c>
      <c r="D8" s="27">
        <f t="shared" si="0"/>
        <v>2.5563457131983114</v>
      </c>
      <c r="E8" s="12">
        <v>28.587339660099996</v>
      </c>
      <c r="F8" s="12">
        <v>27.263046469999999</v>
      </c>
      <c r="G8" s="11">
        <f t="shared" si="3"/>
        <v>4.857465916574057</v>
      </c>
      <c r="H8" s="13">
        <f t="shared" si="1"/>
        <v>59.980652342240084</v>
      </c>
      <c r="I8" s="13">
        <f t="shared" si="2"/>
        <v>62.556109599121186</v>
      </c>
    </row>
    <row r="9" spans="1:11" x14ac:dyDescent="0.25">
      <c r="A9" s="14" t="s">
        <v>12</v>
      </c>
      <c r="B9" s="11">
        <v>48.594894499730643</v>
      </c>
      <c r="C9" s="11">
        <v>47.574907552069639</v>
      </c>
      <c r="D9" s="27">
        <f t="shared" si="0"/>
        <v>2.1439599153075619</v>
      </c>
      <c r="E9" s="12">
        <v>26.653147020099997</v>
      </c>
      <c r="F9" s="12">
        <v>25.779910659999999</v>
      </c>
      <c r="G9" s="11">
        <f t="shared" si="3"/>
        <v>3.3872745783208131</v>
      </c>
      <c r="H9" s="13">
        <f t="shared" si="1"/>
        <v>51.971112486876805</v>
      </c>
      <c r="I9" s="13">
        <f t="shared" si="2"/>
        <v>54.421487425435714</v>
      </c>
    </row>
    <row r="10" spans="1:11" x14ac:dyDescent="0.25">
      <c r="A10" s="14" t="s">
        <v>13</v>
      </c>
      <c r="B10" s="11">
        <v>7.4892132501694926</v>
      </c>
      <c r="C10" s="11">
        <v>7.1112333784398301</v>
      </c>
      <c r="D10" s="27">
        <f t="shared" si="0"/>
        <v>5.3152505566142594</v>
      </c>
      <c r="E10" s="12">
        <v>1.9341926399999998</v>
      </c>
      <c r="F10" s="12">
        <v>1.4831358099999998</v>
      </c>
      <c r="G10" s="11">
        <f t="shared" si="3"/>
        <v>30.412375384557663</v>
      </c>
      <c r="H10" s="13">
        <f t="shared" si="1"/>
        <v>8.0095398553632897</v>
      </c>
      <c r="I10" s="13">
        <f t="shared" si="2"/>
        <v>8.1346221736854698</v>
      </c>
    </row>
    <row r="11" spans="1:11" x14ac:dyDescent="0.25">
      <c r="A11" s="15" t="s">
        <v>14</v>
      </c>
      <c r="B11" s="11">
        <v>34.419556448170113</v>
      </c>
      <c r="C11" s="11">
        <v>30.233203528337317</v>
      </c>
      <c r="D11" s="27">
        <f t="shared" si="0"/>
        <v>13.84687175445687</v>
      </c>
      <c r="E11" s="12">
        <v>14.179397250000001</v>
      </c>
      <c r="F11" s="12">
        <v>14.888031590000001</v>
      </c>
      <c r="G11" s="11">
        <f t="shared" si="3"/>
        <v>-4.7597584389596221</v>
      </c>
      <c r="H11" s="13">
        <f t="shared" si="1"/>
        <v>36.810917244118514</v>
      </c>
      <c r="I11" s="13">
        <f t="shared" si="2"/>
        <v>34.584111463532871</v>
      </c>
    </row>
    <row r="12" spans="1:11" x14ac:dyDescent="0.25">
      <c r="A12" s="16" t="s">
        <v>15</v>
      </c>
      <c r="B12" s="17"/>
      <c r="C12" s="17"/>
      <c r="D12" s="17"/>
      <c r="E12" s="17"/>
      <c r="F12" s="17"/>
      <c r="G12" s="17"/>
      <c r="H12" s="17"/>
      <c r="I12" s="17"/>
    </row>
    <row r="13" spans="1:11" x14ac:dyDescent="0.25">
      <c r="A13" s="16" t="s">
        <v>16</v>
      </c>
      <c r="B13" s="17"/>
      <c r="C13" s="17"/>
      <c r="D13" s="17"/>
      <c r="E13" s="17"/>
      <c r="F13" s="17"/>
      <c r="G13" s="17"/>
      <c r="H13" s="17"/>
      <c r="I13" s="17"/>
    </row>
    <row r="14" spans="1:11" x14ac:dyDescent="0.25">
      <c r="B14" s="17"/>
      <c r="C14" s="17"/>
      <c r="D14" s="17"/>
      <c r="E14" s="17"/>
      <c r="F14" s="17"/>
      <c r="G14" s="17"/>
      <c r="H14" s="17"/>
      <c r="I14" s="17"/>
    </row>
    <row r="15" spans="1:11" ht="15.75" x14ac:dyDescent="0.25">
      <c r="A15" s="18" t="s">
        <v>17</v>
      </c>
      <c r="B15" s="17"/>
      <c r="C15" s="17"/>
      <c r="D15" s="17"/>
      <c r="E15" s="19"/>
      <c r="F15" s="17"/>
      <c r="G15" s="17"/>
      <c r="H15" s="17"/>
      <c r="I15" s="17"/>
    </row>
    <row r="16" spans="1:11" x14ac:dyDescent="0.25">
      <c r="A16" s="20" t="s">
        <v>18</v>
      </c>
      <c r="J16" s="25"/>
      <c r="K16" s="25"/>
    </row>
    <row r="19" spans="10:11" ht="26.25" customHeight="1" x14ac:dyDescent="0.25"/>
    <row r="21" spans="10:11" x14ac:dyDescent="0.25">
      <c r="J21" s="26"/>
      <c r="K21" s="26"/>
    </row>
    <row r="22" spans="10:11" x14ac:dyDescent="0.25">
      <c r="J22" s="26"/>
      <c r="K22" s="26"/>
    </row>
    <row r="23" spans="10:11" x14ac:dyDescent="0.25">
      <c r="J23" s="26"/>
      <c r="K23" s="26"/>
    </row>
    <row r="24" spans="10:11" x14ac:dyDescent="0.25">
      <c r="J24" s="26"/>
      <c r="K24" s="2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</cp:lastModifiedBy>
  <dcterms:created xsi:type="dcterms:W3CDTF">2018-02-19T14:56:02Z</dcterms:created>
  <dcterms:modified xsi:type="dcterms:W3CDTF">2019-02-10T19:29:29Z</dcterms:modified>
</cp:coreProperties>
</file>