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5" windowWidth="24675" windowHeight="1155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6" i="1"/>
  <c r="I7"/>
  <c r="I8"/>
  <c r="I9"/>
  <c r="I10"/>
  <c r="I11"/>
  <c r="G11"/>
  <c r="G10"/>
  <c r="G9"/>
  <c r="G8"/>
  <c r="G7"/>
  <c r="G5"/>
  <c r="D6"/>
  <c r="D7"/>
  <c r="D8"/>
  <c r="D9"/>
  <c r="D10"/>
  <c r="D11"/>
  <c r="C5"/>
  <c r="I5" s="1"/>
  <c r="B5"/>
  <c r="D5" s="1"/>
  <c r="H10" l="1"/>
  <c r="H8"/>
  <c r="H6"/>
  <c r="H5"/>
  <c r="H11"/>
  <c r="H9"/>
  <c r="H7"/>
</calcChain>
</file>

<file path=xl/sharedStrings.xml><?xml version="1.0" encoding="utf-8"?>
<sst xmlns="http://schemas.openxmlformats.org/spreadsheetml/2006/main" count="28" uniqueCount="20">
  <si>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</si>
  <si>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</si>
  <si>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</si>
  <si>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</si>
  <si>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</si>
  <si>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</si>
  <si>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</si>
  <si>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</si>
  <si>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LIFE*</t>
  </si>
  <si>
    <t>NA</t>
  </si>
  <si>
    <t>TOTAL NON-LIFE**</t>
  </si>
  <si>
    <t>MTPL</t>
  </si>
  <si>
    <t>Third Party Liability</t>
  </si>
  <si>
    <t>Border policies</t>
  </si>
  <si>
    <t>Other (non TPL)</t>
  </si>
  <si>
    <t>*according to ”Financial System - Monthly Information” published by CBK</t>
  </si>
  <si>
    <t>**according to ”Insurance Companies Activity” published by CBK</t>
  </si>
  <si>
    <t>Kosovo currency: EURO</t>
  </si>
  <si>
    <t>Source: Central Bank of the Republic of Kosovo</t>
  </si>
  <si>
    <t>Market porfolio at December 31st, 2017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</si>
</sst>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5" fillId="6" borderId="1" xfId="1" applyNumberFormat="1" applyFont="1" applyFill="1" applyBorder="1"/>
    <xf numFmtId="43" fontId="4" fillId="0" borderId="1" xfId="0" applyNumberFormat="1" applyFont="1" applyFill="1" applyBorder="1" applyAlignment="1">
      <alignment horizontal="center" vertical="center"/>
    </xf>
    <xf numFmtId="43" fontId="2" fillId="0" borderId="1" xfId="1" applyFont="1" applyFill="1" applyBorder="1"/>
    <xf numFmtId="43" fontId="2" fillId="0" borderId="1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/>
    <xf numFmtId="43" fontId="1" fillId="0" borderId="1" xfId="1" applyFont="1" applyFill="1" applyBorder="1"/>
    <xf numFmtId="43" fontId="1" fillId="0" borderId="1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2"/>
    </xf>
    <xf numFmtId="0" fontId="1" fillId="0" borderId="1" xfId="0" applyFont="1" applyBorder="1" applyAlignment="1">
      <alignment horizontal="left"/>
    </xf>
    <xf numFmtId="0" fontId="7" fillId="0" borderId="0" xfId="0" applyFont="1"/>
    <xf numFmtId="0" fontId="1" fillId="0" borderId="0" xfId="0" applyFont="1"/>
    <xf numFmtId="0" fontId="2" fillId="0" borderId="0" xfId="0" applyFont="1" applyFill="1"/>
    <xf numFmtId="0" fontId="5" fillId="0" borderId="0" xfId="0" applyFont="1" applyAlignment="1"/>
    <xf numFmtId="0" fontId="8" fillId="0" borderId="0" xfId="0" applyFont="1"/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zoomScale="145" zoomScaleNormal="145" workbookViewId="0">
      <selection activeCell="C24" sqref="C24"/>
    </sheetView>
  </sheetViews>
  <sheetFormatPr defaultRowHeight="15"/>
  <cols>
    <col min="1" max="1" width="25" customWidth="1"/>
    <col min="2" max="3" width="9.7109375" bestFit="1" customWidth="1"/>
    <col min="4" max="4" width="8.7109375" bestFit="1" customWidth="1"/>
    <col min="5" max="7" width="9.7109375" bestFit="1" customWidth="1"/>
    <col min="8" max="9" width="10.7109375" bestFit="1" customWidth="1"/>
  </cols>
  <sheetData>
    <row r="1" spans="1:9">
      <c r="A1" s="1" t="s">
        <v>19</v>
      </c>
    </row>
    <row r="2" spans="1:9">
      <c r="A2" s="21" t="s">
        <v>0</v>
      </c>
      <c r="B2" s="22" t="s">
        <v>1</v>
      </c>
      <c r="C2" s="22"/>
      <c r="D2" s="22"/>
      <c r="E2" s="23" t="s">
        <v>2</v>
      </c>
      <c r="F2" s="23"/>
      <c r="G2" s="23"/>
      <c r="H2" s="24" t="s">
        <v>3</v>
      </c>
      <c r="I2" s="24"/>
    </row>
    <row r="3" spans="1:9">
      <c r="A3" s="21"/>
      <c r="B3" s="2">
        <v>2017</v>
      </c>
      <c r="C3" s="2">
        <v>2016</v>
      </c>
      <c r="D3" s="2" t="s">
        <v>4</v>
      </c>
      <c r="E3" s="2">
        <v>2017</v>
      </c>
      <c r="F3" s="2">
        <v>2016</v>
      </c>
      <c r="G3" s="2" t="s">
        <v>4</v>
      </c>
      <c r="H3" s="2">
        <v>2017</v>
      </c>
      <c r="I3" s="2">
        <v>2016</v>
      </c>
    </row>
    <row r="4" spans="1:9">
      <c r="A4" s="21"/>
      <c r="B4" s="3" t="s">
        <v>5</v>
      </c>
      <c r="C4" s="3" t="s">
        <v>5</v>
      </c>
      <c r="D4" s="3" t="s">
        <v>6</v>
      </c>
      <c r="E4" s="3" t="s">
        <v>5</v>
      </c>
      <c r="F4" s="3" t="s">
        <v>5</v>
      </c>
      <c r="G4" s="3" t="s">
        <v>6</v>
      </c>
      <c r="H4" s="3" t="s">
        <v>6</v>
      </c>
      <c r="I4" s="3" t="s">
        <v>6</v>
      </c>
    </row>
    <row r="5" spans="1:9" ht="15.75">
      <c r="A5" s="4" t="s">
        <v>7</v>
      </c>
      <c r="B5" s="5">
        <f>B6+B7</f>
        <v>87.41934445884678</v>
      </c>
      <c r="C5" s="5">
        <f>C6+C7</f>
        <v>83.83552389646087</v>
      </c>
      <c r="D5" s="6">
        <f>B5*100/C5-100</f>
        <v>4.2748233634372212</v>
      </c>
      <c r="E5" s="7">
        <v>46</v>
      </c>
      <c r="F5" s="7">
        <v>38.6</v>
      </c>
      <c r="G5" s="6">
        <f>E5*100/F5-100</f>
        <v>19.170984455958546</v>
      </c>
      <c r="H5" s="8">
        <f>B5*100/$B$5</f>
        <v>99.999999999999986</v>
      </c>
      <c r="I5" s="8">
        <f>C5*100/$C$5</f>
        <v>100</v>
      </c>
    </row>
    <row r="6" spans="1:9" ht="15.75">
      <c r="A6" s="4" t="s">
        <v>8</v>
      </c>
      <c r="B6" s="8">
        <v>2.5</v>
      </c>
      <c r="C6" s="8">
        <v>2.6</v>
      </c>
      <c r="D6" s="6">
        <f t="shared" ref="D6:D11" si="0">B6*100/C6-100</f>
        <v>-3.8461538461538538</v>
      </c>
      <c r="E6" s="9" t="s">
        <v>9</v>
      </c>
      <c r="F6" s="9" t="s">
        <v>9</v>
      </c>
      <c r="G6" s="6">
        <v>0</v>
      </c>
      <c r="H6" s="8">
        <f t="shared" ref="H6:H11" si="1">B6*100/$B$5</f>
        <v>2.8597789373459452</v>
      </c>
      <c r="I6" s="8">
        <f t="shared" ref="I6:I11" si="2">C6*100/$C$5</f>
        <v>3.1013106129223575</v>
      </c>
    </row>
    <row r="7" spans="1:9" ht="15.75">
      <c r="A7" s="4" t="s">
        <v>10</v>
      </c>
      <c r="B7" s="6">
        <v>84.91934445884678</v>
      </c>
      <c r="C7" s="6">
        <v>81.235523896460876</v>
      </c>
      <c r="D7" s="6">
        <f t="shared" si="0"/>
        <v>4.5347409429908083</v>
      </c>
      <c r="E7" s="7">
        <v>42.151078060000003</v>
      </c>
      <c r="F7" s="7">
        <v>36.871506709999998</v>
      </c>
      <c r="G7" s="6">
        <f t="shared" ref="G7:G11" si="3">E7*100/F7-100</f>
        <v>14.318838097733931</v>
      </c>
      <c r="H7" s="8">
        <f t="shared" si="1"/>
        <v>97.140221062654049</v>
      </c>
      <c r="I7" s="8">
        <f t="shared" si="2"/>
        <v>96.898689387077638</v>
      </c>
    </row>
    <row r="8" spans="1:9">
      <c r="A8" s="10" t="s">
        <v>11</v>
      </c>
      <c r="B8" s="11">
        <v>54.686140930509467</v>
      </c>
      <c r="C8" s="11">
        <v>52.400928560210794</v>
      </c>
      <c r="D8" s="11">
        <f t="shared" si="0"/>
        <v>4.3610150298631964</v>
      </c>
      <c r="E8" s="12">
        <v>27.263046469999999</v>
      </c>
      <c r="F8" s="12">
        <v>22.747630829999999</v>
      </c>
      <c r="G8" s="11">
        <f t="shared" si="3"/>
        <v>19.85004800607625</v>
      </c>
      <c r="H8" s="13">
        <f t="shared" si="1"/>
        <v>62.556109599121186</v>
      </c>
      <c r="I8" s="13">
        <f t="shared" si="2"/>
        <v>62.504444565680004</v>
      </c>
    </row>
    <row r="9" spans="1:9">
      <c r="A9" s="14" t="s">
        <v>12</v>
      </c>
      <c r="B9" s="11">
        <v>47.574907552069639</v>
      </c>
      <c r="C9" s="11">
        <v>45.500970425839604</v>
      </c>
      <c r="D9" s="11">
        <f t="shared" si="0"/>
        <v>4.558006360787985</v>
      </c>
      <c r="E9" s="12">
        <v>25.779910659999999</v>
      </c>
      <c r="F9" s="12">
        <v>21.315299119999999</v>
      </c>
      <c r="G9" s="11">
        <f t="shared" si="3"/>
        <v>20.945573012441969</v>
      </c>
      <c r="H9" s="13">
        <f t="shared" si="1"/>
        <v>54.421487425435714</v>
      </c>
      <c r="I9" s="13">
        <f t="shared" si="2"/>
        <v>54.274093261508725</v>
      </c>
    </row>
    <row r="10" spans="1:9">
      <c r="A10" s="14" t="s">
        <v>13</v>
      </c>
      <c r="B10" s="11">
        <v>7.1112333784398301</v>
      </c>
      <c r="C10" s="11">
        <v>6.8999581343711869</v>
      </c>
      <c r="D10" s="11">
        <f t="shared" si="0"/>
        <v>3.0619786374674476</v>
      </c>
      <c r="E10" s="12">
        <v>1.4831358099999998</v>
      </c>
      <c r="F10" s="12">
        <v>1.4323317099999999</v>
      </c>
      <c r="G10" s="11">
        <f t="shared" si="3"/>
        <v>3.5469507269373963</v>
      </c>
      <c r="H10" s="13">
        <f t="shared" si="1"/>
        <v>8.1346221736854698</v>
      </c>
      <c r="I10" s="13">
        <f t="shared" si="2"/>
        <v>8.2303513041712737</v>
      </c>
    </row>
    <row r="11" spans="1:9">
      <c r="A11" s="15" t="s">
        <v>14</v>
      </c>
      <c r="B11" s="11">
        <v>30.233203528337317</v>
      </c>
      <c r="C11" s="11">
        <v>28.834595336250082</v>
      </c>
      <c r="D11" s="11">
        <f t="shared" si="0"/>
        <v>4.8504519511287896</v>
      </c>
      <c r="E11" s="12">
        <v>14.888031590000001</v>
      </c>
      <c r="F11" s="12">
        <v>14.12387588</v>
      </c>
      <c r="G11" s="11">
        <f t="shared" si="3"/>
        <v>5.4103825075528817</v>
      </c>
      <c r="H11" s="13">
        <f t="shared" si="1"/>
        <v>34.584111463532871</v>
      </c>
      <c r="I11" s="13">
        <f t="shared" si="2"/>
        <v>34.394244821397649</v>
      </c>
    </row>
    <row r="12" spans="1:9">
      <c r="A12" s="16" t="s">
        <v>15</v>
      </c>
      <c r="B12" s="17"/>
      <c r="C12" s="17"/>
      <c r="D12" s="17"/>
      <c r="E12" s="17"/>
      <c r="F12" s="17"/>
      <c r="G12" s="17"/>
      <c r="H12" s="17"/>
      <c r="I12" s="17"/>
    </row>
    <row r="13" spans="1:9">
      <c r="A13" s="16" t="s">
        <v>16</v>
      </c>
      <c r="B13" s="17"/>
      <c r="C13" s="17"/>
      <c r="D13" s="17"/>
      <c r="E13" s="17"/>
      <c r="F13" s="17"/>
      <c r="G13" s="17"/>
      <c r="H13" s="17"/>
      <c r="I13" s="17"/>
    </row>
    <row r="14" spans="1:9">
      <c r="B14" s="17"/>
      <c r="C14" s="17"/>
      <c r="D14" s="17"/>
      <c r="E14" s="17"/>
      <c r="F14" s="17"/>
      <c r="G14" s="17"/>
      <c r="H14" s="17"/>
      <c r="I14" s="17"/>
    </row>
    <row r="15" spans="1:9" ht="15.75">
      <c r="A15" s="18" t="s">
        <v>17</v>
      </c>
      <c r="B15" s="17"/>
      <c r="C15" s="17"/>
      <c r="D15" s="17"/>
      <c r="E15" s="19"/>
      <c r="F15" s="17"/>
      <c r="G15" s="17"/>
      <c r="H15" s="17"/>
      <c r="I15" s="17"/>
    </row>
    <row r="16" spans="1:9">
      <c r="A16" s="20" t="s">
        <v>18</v>
      </c>
    </row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 BOLDIJAR</dc:creator>
  <cp:lastModifiedBy>Vlad BOLDIJAR</cp:lastModifiedBy>
  <dcterms:created xsi:type="dcterms:W3CDTF">2018-02-19T14:56:02Z</dcterms:created>
  <dcterms:modified xsi:type="dcterms:W3CDTF">2018-02-20T13:51:13Z</dcterms:modified>
</cp:coreProperties>
</file>