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8960" windowHeight="1183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E12" i="1"/>
  <c r="E11"/>
  <c r="E10"/>
  <c r="E9"/>
  <c r="E8"/>
  <c r="I9"/>
  <c r="J9"/>
  <c r="I10"/>
  <c r="J10"/>
  <c r="I11"/>
  <c r="J11"/>
  <c r="I12"/>
  <c r="J12"/>
  <c r="H9"/>
  <c r="H10"/>
  <c r="H11"/>
  <c r="H12"/>
  <c r="J8"/>
  <c r="I8"/>
  <c r="H8"/>
</calcChain>
</file>

<file path=xl/sharedStrings.xml><?xml version="1.0" encoding="utf-8"?>
<sst xmlns="http://schemas.openxmlformats.org/spreadsheetml/2006/main" count="23" uniqueCount="16">
  <si>
    <t>%</t>
  </si>
  <si>
    <t>Border policies</t>
  </si>
  <si>
    <t>Other (non TPL)</t>
  </si>
  <si>
    <t>MTPL</t>
  </si>
  <si>
    <t>Business line</t>
  </si>
  <si>
    <t>GROSS WRITTEN PREMIUMS</t>
  </si>
  <si>
    <t>PAID CLAIMS</t>
  </si>
  <si>
    <t>EUR m</t>
  </si>
  <si>
    <r>
      <t xml:space="preserve">Source: </t>
    </r>
    <r>
      <rPr>
        <i/>
        <sz val="11"/>
        <color theme="1"/>
        <rFont val="Calibri"/>
        <family val="2"/>
        <charset val="238"/>
        <scheme val="minor"/>
      </rPr>
      <t>Central Bank of the Republic of Kosovo</t>
    </r>
  </si>
  <si>
    <r>
      <t>Kosovo currency:</t>
    </r>
    <r>
      <rPr>
        <sz val="11"/>
        <color theme="1"/>
        <rFont val="Calibri"/>
        <family val="2"/>
        <charset val="238"/>
        <scheme val="minor"/>
      </rPr>
      <t xml:space="preserve"> EURO</t>
    </r>
  </si>
  <si>
    <t>Weight in all GWP</t>
  </si>
  <si>
    <t>Change</t>
  </si>
  <si>
    <t>TOTAL MARKET*</t>
  </si>
  <si>
    <t>Third Party Liability</t>
  </si>
  <si>
    <t>Market porfolio at December 31st, 2015</t>
  </si>
  <si>
    <t xml:space="preserve">*only non-life insurance. </t>
  </si>
</sst>
</file>

<file path=xl/styles.xml><?xml version="1.0" encoding="utf-8"?>
<styleSheet xmlns="http://schemas.openxmlformats.org/spreadsheetml/2006/main">
  <numFmts count="4">
    <numFmt numFmtId="43" formatCode="_-* #,##0.00\ _l_e_i_-;\-* #,##0.00\ _l_e_i_-;_-* &quot;-&quot;??\ _l_e_i_-;_-@_-"/>
    <numFmt numFmtId="164" formatCode="_(* #,##0.0_);_(* \(#,##0.0\);_(* &quot;-&quot;??_);_(@_)"/>
    <numFmt numFmtId="165" formatCode="_-* #,##0.0\ _l_e_i_-;\-* #,##0.0\ _l_e_i_-;_-* &quot;-&quot;??\ _l_e_i_-;_-@_-"/>
    <numFmt numFmtId="166" formatCode="#,##0.0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0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/>
    <xf numFmtId="0" fontId="5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7" fillId="0" borderId="0" xfId="0" applyFont="1"/>
    <xf numFmtId="0" fontId="6" fillId="3" borderId="1" xfId="0" applyFont="1" applyFill="1" applyBorder="1" applyAlignment="1">
      <alignment horizontal="center" vertical="center"/>
    </xf>
    <xf numFmtId="0" fontId="3" fillId="0" borderId="0" xfId="0" applyFont="1" applyFill="1"/>
    <xf numFmtId="0" fontId="4" fillId="0" borderId="0" xfId="0" applyFont="1" applyAlignment="1"/>
    <xf numFmtId="164" fontId="5" fillId="0" borderId="0" xfId="0" applyNumberFormat="1" applyFont="1"/>
    <xf numFmtId="43" fontId="5" fillId="0" borderId="0" xfId="1" applyFont="1"/>
    <xf numFmtId="0" fontId="5" fillId="0" borderId="0" xfId="1" applyNumberFormat="1" applyFont="1"/>
    <xf numFmtId="0" fontId="3" fillId="0" borderId="1" xfId="0" applyFont="1" applyBorder="1"/>
    <xf numFmtId="43" fontId="3" fillId="0" borderId="1" xfId="1" applyFont="1" applyFill="1" applyBorder="1"/>
    <xf numFmtId="43" fontId="3" fillId="0" borderId="1" xfId="1" applyFont="1" applyFill="1" applyBorder="1" applyAlignment="1">
      <alignment horizontal="center" vertical="center"/>
    </xf>
    <xf numFmtId="165" fontId="5" fillId="0" borderId="0" xfId="1" applyNumberFormat="1" applyFont="1"/>
    <xf numFmtId="0" fontId="9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6" fontId="5" fillId="0" borderId="0" xfId="1" applyNumberFormat="1" applyFont="1"/>
    <xf numFmtId="0" fontId="5" fillId="0" borderId="1" xfId="0" applyFont="1" applyBorder="1" applyAlignment="1">
      <alignment horizontal="left" indent="2"/>
    </xf>
    <xf numFmtId="0" fontId="5" fillId="0" borderId="1" xfId="0" applyFont="1" applyBorder="1" applyAlignment="1">
      <alignment horizontal="left"/>
    </xf>
    <xf numFmtId="0" fontId="1" fillId="0" borderId="1" xfId="0" applyFont="1" applyBorder="1"/>
    <xf numFmtId="43" fontId="1" fillId="0" borderId="1" xfId="1" applyFont="1" applyFill="1" applyBorder="1"/>
    <xf numFmtId="43" fontId="1" fillId="0" borderId="1" xfId="1" applyFont="1" applyFill="1" applyBorder="1" applyAlignment="1">
      <alignment horizontal="center" vertical="center"/>
    </xf>
    <xf numFmtId="0" fontId="1" fillId="0" borderId="0" xfId="0" applyFont="1"/>
  </cellXfs>
  <cellStyles count="3">
    <cellStyle name="Comma" xfId="1" builtinId="3" customBuiltin="1"/>
    <cellStyle name="Comma 2" xfId="2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32"/>
  <sheetViews>
    <sheetView tabSelected="1" zoomScale="130" zoomScaleNormal="130" workbookViewId="0">
      <selection activeCell="B22" sqref="B22"/>
    </sheetView>
  </sheetViews>
  <sheetFormatPr defaultRowHeight="15"/>
  <cols>
    <col min="1" max="1" width="9.140625" style="2"/>
    <col min="2" max="2" width="21.7109375" style="2" customWidth="1"/>
    <col min="3" max="4" width="9.85546875" style="2" bestFit="1" customWidth="1"/>
    <col min="5" max="5" width="9.7109375" style="2" bestFit="1" customWidth="1"/>
    <col min="6" max="8" width="9.85546875" style="2" bestFit="1" customWidth="1"/>
    <col min="9" max="10" width="11" style="2" bestFit="1" customWidth="1"/>
    <col min="11" max="11" width="9.7109375" style="2" bestFit="1" customWidth="1"/>
    <col min="12" max="12" width="9.140625" style="2"/>
    <col min="13" max="13" width="25.140625" style="2" customWidth="1"/>
    <col min="14" max="15" width="10.7109375" style="2" bestFit="1" customWidth="1"/>
    <col min="16" max="16384" width="9.140625" style="2"/>
  </cols>
  <sheetData>
    <row r="1" spans="2:15">
      <c r="C1" s="1"/>
      <c r="D1" s="1"/>
      <c r="E1" s="1"/>
      <c r="F1" s="1"/>
      <c r="G1" s="1"/>
    </row>
    <row r="4" spans="2:15">
      <c r="B4" s="1" t="s">
        <v>14</v>
      </c>
      <c r="C4"/>
      <c r="D4"/>
      <c r="E4"/>
      <c r="F4"/>
      <c r="G4"/>
      <c r="H4"/>
      <c r="I4"/>
      <c r="J4"/>
    </row>
    <row r="5" spans="2:15">
      <c r="B5" s="15" t="s">
        <v>4</v>
      </c>
      <c r="C5" s="16" t="s">
        <v>5</v>
      </c>
      <c r="D5" s="16"/>
      <c r="E5" s="16"/>
      <c r="F5" s="17" t="s">
        <v>6</v>
      </c>
      <c r="G5" s="17"/>
      <c r="H5" s="17"/>
      <c r="I5" s="18" t="s">
        <v>10</v>
      </c>
      <c r="J5" s="18"/>
    </row>
    <row r="6" spans="2:15">
      <c r="B6" s="15"/>
      <c r="C6" s="3">
        <v>2015</v>
      </c>
      <c r="D6" s="3">
        <v>2014</v>
      </c>
      <c r="E6" s="3" t="s">
        <v>11</v>
      </c>
      <c r="F6" s="3">
        <v>2015</v>
      </c>
      <c r="G6" s="3">
        <v>2014</v>
      </c>
      <c r="H6" s="3" t="s">
        <v>11</v>
      </c>
      <c r="I6" s="3">
        <v>2015</v>
      </c>
      <c r="J6" s="3">
        <v>2014</v>
      </c>
    </row>
    <row r="7" spans="2:15">
      <c r="B7" s="15"/>
      <c r="C7" s="5" t="s">
        <v>7</v>
      </c>
      <c r="D7" s="5" t="s">
        <v>7</v>
      </c>
      <c r="E7" s="5" t="s">
        <v>0</v>
      </c>
      <c r="F7" s="5" t="s">
        <v>7</v>
      </c>
      <c r="G7" s="5" t="s">
        <v>7</v>
      </c>
      <c r="H7" s="5" t="s">
        <v>0</v>
      </c>
      <c r="I7" s="5" t="s">
        <v>0</v>
      </c>
      <c r="J7" s="5" t="s">
        <v>0</v>
      </c>
    </row>
    <row r="8" spans="2:15">
      <c r="B8" s="11" t="s">
        <v>12</v>
      </c>
      <c r="C8" s="12">
        <v>78.767663153880875</v>
      </c>
      <c r="D8" s="12">
        <v>80.080181441990135</v>
      </c>
      <c r="E8" s="12">
        <f>C8*100/D8-100</f>
        <v>-1.6390051376944541</v>
      </c>
      <c r="F8" s="13">
        <v>36.971397071999995</v>
      </c>
      <c r="G8" s="13">
        <v>31.18220796</v>
      </c>
      <c r="H8" s="12">
        <f>F8*100/G8-100</f>
        <v>18.565680529827361</v>
      </c>
      <c r="I8" s="12">
        <f>C8*100/$C$8</f>
        <v>100</v>
      </c>
      <c r="J8" s="13">
        <f>D8*100/$D$8</f>
        <v>100</v>
      </c>
      <c r="L8" s="9"/>
      <c r="M8" s="9"/>
      <c r="N8" s="14"/>
      <c r="O8" s="14"/>
    </row>
    <row r="9" spans="2:15">
      <c r="B9" s="22" t="s">
        <v>3</v>
      </c>
      <c r="C9" s="23">
        <v>53.306141939989985</v>
      </c>
      <c r="D9" s="23">
        <v>56.914733339474161</v>
      </c>
      <c r="E9" s="23">
        <f t="shared" ref="E9:E12" si="0">C9*100/D9-100</f>
        <v>-6.340346669043214</v>
      </c>
      <c r="F9" s="24">
        <v>23.959011259999997</v>
      </c>
      <c r="G9" s="24">
        <v>20.351062779999999</v>
      </c>
      <c r="H9" s="23">
        <f t="shared" ref="H9:H12" si="1">F9*100/G9-100</f>
        <v>17.728550685548015</v>
      </c>
      <c r="I9" s="23">
        <f t="shared" ref="I9:I12" si="2">C9*100/$C$8</f>
        <v>67.67515983792849</v>
      </c>
      <c r="J9" s="24">
        <f t="shared" ref="J9:J12" si="3">D9*100/$D$8</f>
        <v>71.072183297565374</v>
      </c>
      <c r="L9" s="9"/>
      <c r="M9" s="9"/>
      <c r="N9" s="14"/>
      <c r="O9" s="14"/>
    </row>
    <row r="10" spans="2:15">
      <c r="B10" s="20" t="s">
        <v>13</v>
      </c>
      <c r="C10" s="23">
        <v>43.136741294556089</v>
      </c>
      <c r="D10" s="23">
        <v>42.327430061474161</v>
      </c>
      <c r="E10" s="23">
        <f t="shared" si="0"/>
        <v>1.9120254452172674</v>
      </c>
      <c r="F10" s="24">
        <v>22.825924659999998</v>
      </c>
      <c r="G10" s="24">
        <v>19.097472360000001</v>
      </c>
      <c r="H10" s="23">
        <f t="shared" si="1"/>
        <v>19.523276325349258</v>
      </c>
      <c r="I10" s="23">
        <f t="shared" si="2"/>
        <v>54.764530985620262</v>
      </c>
      <c r="J10" s="24">
        <f t="shared" si="3"/>
        <v>52.856311386027556</v>
      </c>
      <c r="L10" s="9"/>
      <c r="M10" s="9"/>
      <c r="N10" s="14"/>
      <c r="O10" s="14"/>
    </row>
    <row r="11" spans="2:15">
      <c r="B11" s="20" t="s">
        <v>1</v>
      </c>
      <c r="C11" s="23">
        <v>10.1694006454339</v>
      </c>
      <c r="D11" s="23">
        <v>14.587303278</v>
      </c>
      <c r="E11" s="23">
        <f t="shared" si="0"/>
        <v>-30.285944895853419</v>
      </c>
      <c r="F11" s="24">
        <v>1.1330866000000002</v>
      </c>
      <c r="G11" s="24">
        <v>1.2535904199999999</v>
      </c>
      <c r="H11" s="23">
        <f t="shared" si="1"/>
        <v>-9.6126947109247709</v>
      </c>
      <c r="I11" s="23">
        <f t="shared" si="2"/>
        <v>12.910628852308227</v>
      </c>
      <c r="J11" s="24">
        <f t="shared" si="3"/>
        <v>18.215871911537814</v>
      </c>
      <c r="L11" s="9"/>
      <c r="M11" s="9"/>
      <c r="N11" s="14"/>
      <c r="O11" s="14"/>
    </row>
    <row r="12" spans="2:15">
      <c r="B12" s="21" t="s">
        <v>2</v>
      </c>
      <c r="C12" s="23">
        <v>25.461521213890897</v>
      </c>
      <c r="D12" s="23">
        <v>23.165448102515981</v>
      </c>
      <c r="E12" s="23">
        <f t="shared" si="0"/>
        <v>9.9116283061476338</v>
      </c>
      <c r="F12" s="24">
        <v>13.012385812</v>
      </c>
      <c r="G12" s="24">
        <v>10.831145180000002</v>
      </c>
      <c r="H12" s="23">
        <f t="shared" si="1"/>
        <v>20.138596572666358</v>
      </c>
      <c r="I12" s="23">
        <f t="shared" si="2"/>
        <v>32.324840162071524</v>
      </c>
      <c r="J12" s="24">
        <f t="shared" si="3"/>
        <v>28.92781670243463</v>
      </c>
      <c r="L12" s="9"/>
      <c r="M12" s="9"/>
      <c r="N12" s="14"/>
      <c r="O12" s="14"/>
    </row>
    <row r="13" spans="2:15">
      <c r="B13" s="25" t="s">
        <v>15</v>
      </c>
    </row>
    <row r="15" spans="2:15">
      <c r="B15" s="6" t="s">
        <v>9</v>
      </c>
    </row>
    <row r="16" spans="2:15" ht="15.75">
      <c r="B16" s="4" t="s">
        <v>8</v>
      </c>
      <c r="F16" s="7"/>
    </row>
    <row r="19" spans="2:10" ht="15.75">
      <c r="B19" s="7"/>
      <c r="C19" s="7"/>
      <c r="H19" s="7"/>
      <c r="I19" s="7"/>
      <c r="J19" s="7"/>
    </row>
    <row r="20" spans="2:10">
      <c r="C20" s="10"/>
      <c r="D20" s="9"/>
      <c r="E20" s="9"/>
      <c r="G20" s="9"/>
      <c r="H20" s="9"/>
      <c r="I20" s="9"/>
    </row>
    <row r="21" spans="2:10">
      <c r="C21" s="10"/>
      <c r="D21" s="9"/>
      <c r="E21" s="9"/>
      <c r="F21" s="9"/>
      <c r="G21" s="9"/>
      <c r="H21" s="9"/>
      <c r="I21" s="9"/>
    </row>
    <row r="22" spans="2:10">
      <c r="C22" s="10"/>
      <c r="E22" s="19"/>
      <c r="F22" s="19"/>
      <c r="G22" s="9"/>
      <c r="H22" s="9"/>
      <c r="I22" s="9"/>
    </row>
    <row r="23" spans="2:10">
      <c r="C23" s="10"/>
      <c r="E23" s="9"/>
      <c r="F23" s="9"/>
      <c r="G23" s="9"/>
      <c r="H23" s="9"/>
      <c r="I23" s="9"/>
    </row>
    <row r="24" spans="2:10">
      <c r="C24" s="10"/>
      <c r="E24" s="9"/>
      <c r="F24" s="9"/>
      <c r="G24" s="9"/>
      <c r="H24" s="9"/>
      <c r="I24" s="9"/>
    </row>
    <row r="25" spans="2:10">
      <c r="E25" s="9"/>
      <c r="F25" s="9"/>
      <c r="G25" s="9"/>
      <c r="H25" s="9"/>
      <c r="I25" s="9"/>
    </row>
    <row r="26" spans="2:10">
      <c r="E26" s="9"/>
      <c r="F26" s="9"/>
      <c r="G26" s="8"/>
      <c r="H26" s="9"/>
      <c r="I26" s="9"/>
    </row>
    <row r="27" spans="2:10">
      <c r="E27" s="9"/>
      <c r="F27" s="9"/>
      <c r="G27" s="8"/>
      <c r="H27" s="9"/>
      <c r="I27" s="9"/>
    </row>
    <row r="28" spans="2:10">
      <c r="E28" s="9"/>
      <c r="F28" s="9"/>
      <c r="G28" s="8"/>
    </row>
    <row r="29" spans="2:10">
      <c r="E29" s="9"/>
      <c r="F29" s="9"/>
      <c r="G29" s="9"/>
    </row>
    <row r="30" spans="2:10">
      <c r="E30" s="9"/>
      <c r="F30" s="9"/>
      <c r="G30" s="9"/>
    </row>
    <row r="31" spans="2:10">
      <c r="E31" s="9"/>
      <c r="F31" s="9"/>
      <c r="G31" s="9"/>
    </row>
    <row r="32" spans="2:10">
      <c r="G32" s="9"/>
    </row>
  </sheetData>
  <mergeCells count="4">
    <mergeCell ref="B5:B7"/>
    <mergeCell ref="C5:E5"/>
    <mergeCell ref="F5:H5"/>
    <mergeCell ref="I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2011-03-30T08:55:57Z</dcterms:created>
  <dcterms:modified xsi:type="dcterms:W3CDTF">2016-01-26T12:05:45Z</dcterms:modified>
</cp:coreProperties>
</file>