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9" i="1"/>
  <c r="J9"/>
  <c r="I10"/>
  <c r="J10"/>
  <c r="I11"/>
  <c r="J11"/>
  <c r="J8"/>
  <c r="I8"/>
  <c r="H9"/>
  <c r="H10"/>
  <c r="H11"/>
  <c r="H8"/>
  <c r="E9"/>
  <c r="E10"/>
  <c r="E11"/>
  <c r="E8"/>
</calcChain>
</file>

<file path=xl/sharedStrings.xml><?xml version="1.0" encoding="utf-8"?>
<sst xmlns="http://schemas.openxmlformats.org/spreadsheetml/2006/main" count="21" uniqueCount="14">
  <si>
    <t>%</t>
  </si>
  <si>
    <t>TOTAL MARKET</t>
  </si>
  <si>
    <t>Border policies</t>
  </si>
  <si>
    <t>Other (non TPL)</t>
  </si>
  <si>
    <t>MTPL</t>
  </si>
  <si>
    <t>Business line</t>
  </si>
  <si>
    <t>GROSS WRITTEN PREMIUMS</t>
  </si>
  <si>
    <t>PAID CLAIMS</t>
  </si>
  <si>
    <t>EUR m</t>
  </si>
  <si>
    <r>
      <t xml:space="preserve">Source: </t>
    </r>
    <r>
      <rPr>
        <i/>
        <sz val="11"/>
        <color theme="1"/>
        <rFont val="Calibri"/>
        <family val="2"/>
        <charset val="238"/>
        <scheme val="minor"/>
      </rPr>
      <t>Central Bank of the Republic of Kosovo</t>
    </r>
  </si>
  <si>
    <r>
      <t>Kosovo currency:</t>
    </r>
    <r>
      <rPr>
        <sz val="11"/>
        <color theme="1"/>
        <rFont val="Calibri"/>
        <family val="2"/>
        <charset val="238"/>
        <scheme val="minor"/>
      </rPr>
      <t xml:space="preserve"> EURO</t>
    </r>
  </si>
  <si>
    <t>Weight in all GWP</t>
  </si>
  <si>
    <t>Change</t>
  </si>
  <si>
    <t>Market porfolio as of December 31st, 2012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</si>
</sst>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(* #,##0.0_);_(* \(#,##0.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 indent="3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/>
    <xf numFmtId="43" fontId="5" fillId="0" borderId="1" xfId="1" applyFont="1" applyFill="1" applyBorder="1"/>
    <xf numFmtId="43" fontId="5" fillId="0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/>
    <xf numFmtId="43" fontId="5" fillId="0" borderId="0" xfId="1" applyFont="1"/>
  </cellXfs>
  <cellStyles count="3">
    <cellStyle name="Comma" xfId="1" builtinId="3" customBuiltin="1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tabSelected="1" workbookViewId="0">
      <selection activeCell="I23" sqref="I23"/>
    </sheetView>
  </sheetViews>
  <sheetFormatPr defaultRowHeight="15"/>
  <cols>
    <col min="1" max="1" width="9.140625" style="2"/>
    <col min="2" max="2" width="19.140625" style="2" customWidth="1"/>
    <col min="3" max="8" width="9.7109375" style="2" bestFit="1" customWidth="1"/>
    <col min="9" max="10" width="10.7109375" style="2" bestFit="1" customWidth="1"/>
    <col min="11" max="16384" width="9.140625" style="2"/>
  </cols>
  <sheetData>
    <row r="1" spans="2:10">
      <c r="C1" s="1"/>
      <c r="D1" s="1"/>
      <c r="E1" s="1"/>
      <c r="F1" s="1"/>
      <c r="G1" s="1"/>
    </row>
    <row r="4" spans="2:10">
      <c r="B4" s="1" t="s">
        <v>13</v>
      </c>
      <c r="C4"/>
      <c r="D4"/>
      <c r="E4"/>
      <c r="F4"/>
      <c r="G4"/>
      <c r="H4"/>
      <c r="I4"/>
      <c r="J4"/>
    </row>
    <row r="5" spans="2:10" ht="15" customHeight="1">
      <c r="B5" s="12" t="s">
        <v>5</v>
      </c>
      <c r="C5" s="13" t="s">
        <v>6</v>
      </c>
      <c r="D5" s="13"/>
      <c r="E5" s="13"/>
      <c r="F5" s="14" t="s">
        <v>7</v>
      </c>
      <c r="G5" s="14"/>
      <c r="H5" s="14"/>
      <c r="I5" s="15" t="s">
        <v>11</v>
      </c>
      <c r="J5" s="15"/>
    </row>
    <row r="6" spans="2:10" ht="45.75" customHeight="1">
      <c r="B6" s="12"/>
      <c r="C6" s="5">
        <v>2012</v>
      </c>
      <c r="D6" s="5">
        <v>2011</v>
      </c>
      <c r="E6" s="5" t="s">
        <v>12</v>
      </c>
      <c r="F6" s="5">
        <v>2012</v>
      </c>
      <c r="G6" s="5">
        <v>2011</v>
      </c>
      <c r="H6" s="5" t="s">
        <v>12</v>
      </c>
      <c r="I6" s="5">
        <v>2012</v>
      </c>
      <c r="J6" s="5">
        <v>2011</v>
      </c>
    </row>
    <row r="7" spans="2:10">
      <c r="B7" s="12"/>
      <c r="C7" s="7" t="s">
        <v>8</v>
      </c>
      <c r="D7" s="7" t="s">
        <v>8</v>
      </c>
      <c r="E7" s="7" t="s">
        <v>0</v>
      </c>
      <c r="F7" s="7" t="s">
        <v>8</v>
      </c>
      <c r="G7" s="7" t="s">
        <v>8</v>
      </c>
      <c r="H7" s="7" t="s">
        <v>0</v>
      </c>
      <c r="I7" s="7" t="s">
        <v>0</v>
      </c>
      <c r="J7" s="7" t="s">
        <v>0</v>
      </c>
    </row>
    <row r="8" spans="2:10">
      <c r="B8" s="3" t="s">
        <v>1</v>
      </c>
      <c r="C8" s="10">
        <v>81.534351999999998</v>
      </c>
      <c r="D8" s="10">
        <v>78.095610999999991</v>
      </c>
      <c r="E8" s="11">
        <f>C8*100/D8-100</f>
        <v>4.4032448891398133</v>
      </c>
      <c r="F8" s="11">
        <v>30.581215</v>
      </c>
      <c r="G8" s="11">
        <v>26.812984</v>
      </c>
      <c r="H8" s="10">
        <f>F8*100/G8-100</f>
        <v>14.053754703318376</v>
      </c>
      <c r="I8" s="10">
        <f>C8*100/$C$8</f>
        <v>100</v>
      </c>
      <c r="J8" s="11">
        <f>D8*100/$D$8</f>
        <v>100</v>
      </c>
    </row>
    <row r="9" spans="2:10">
      <c r="B9" s="4" t="s">
        <v>4</v>
      </c>
      <c r="C9" s="10">
        <v>44.222844000000002</v>
      </c>
      <c r="D9" s="10">
        <v>45.778845999999994</v>
      </c>
      <c r="E9" s="11">
        <f t="shared" ref="E9:E11" si="0">C9*100/D9-100</f>
        <v>-3.3989541807147958</v>
      </c>
      <c r="F9" s="11">
        <v>18.916395999999999</v>
      </c>
      <c r="G9" s="11">
        <v>17.976725999999999</v>
      </c>
      <c r="H9" s="10">
        <f t="shared" ref="H9:H11" si="1">F9*100/G9-100</f>
        <v>5.2271475907237033</v>
      </c>
      <c r="I9" s="10">
        <f t="shared" ref="I9:I11" si="2">C9*100/$C$8</f>
        <v>54.238297006395541</v>
      </c>
      <c r="J9" s="11">
        <f t="shared" ref="J9:J11" si="3">D9*100/$D$8</f>
        <v>58.618974118788827</v>
      </c>
    </row>
    <row r="10" spans="2:10">
      <c r="B10" s="4" t="s">
        <v>2</v>
      </c>
      <c r="C10" s="10">
        <v>14.715013000000001</v>
      </c>
      <c r="D10" s="10">
        <v>9.6443110000000001</v>
      </c>
      <c r="E10" s="11">
        <f t="shared" si="0"/>
        <v>52.577130704308502</v>
      </c>
      <c r="F10" s="11">
        <v>1.129729</v>
      </c>
      <c r="G10" s="11">
        <v>0.96212200000000003</v>
      </c>
      <c r="H10" s="10">
        <f t="shared" si="1"/>
        <v>17.420555813088143</v>
      </c>
      <c r="I10" s="10">
        <f t="shared" si="2"/>
        <v>18.04762365683608</v>
      </c>
      <c r="J10" s="11">
        <f t="shared" si="3"/>
        <v>12.349363653739774</v>
      </c>
    </row>
    <row r="11" spans="2:10">
      <c r="B11" s="4" t="s">
        <v>3</v>
      </c>
      <c r="C11" s="10">
        <v>22.596495000000001</v>
      </c>
      <c r="D11" s="10">
        <v>22.672453999999998</v>
      </c>
      <c r="E11" s="11">
        <f t="shared" si="0"/>
        <v>-0.33502769484061901</v>
      </c>
      <c r="F11" s="11">
        <v>10.53509</v>
      </c>
      <c r="G11" s="11">
        <v>7.874136</v>
      </c>
      <c r="H11" s="10">
        <f t="shared" si="1"/>
        <v>33.793599704145322</v>
      </c>
      <c r="I11" s="10">
        <f t="shared" si="2"/>
        <v>27.714079336768386</v>
      </c>
      <c r="J11" s="11">
        <f t="shared" si="3"/>
        <v>29.031662227471401</v>
      </c>
    </row>
    <row r="13" spans="2:10">
      <c r="B13" s="8" t="s">
        <v>10</v>
      </c>
    </row>
    <row r="15" spans="2:10">
      <c r="B15" s="6" t="s">
        <v>9</v>
      </c>
    </row>
    <row r="18" spans="2:10" ht="15.75">
      <c r="B18" s="9"/>
      <c r="C18" s="9"/>
      <c r="D18" s="9"/>
      <c r="F18" s="9"/>
      <c r="G18" s="9"/>
      <c r="H18" s="9"/>
      <c r="I18" s="9"/>
      <c r="J18" s="9"/>
    </row>
    <row r="19" spans="2:10">
      <c r="F19" s="17"/>
      <c r="G19" s="17"/>
    </row>
    <row r="20" spans="2:10">
      <c r="F20" s="17"/>
      <c r="G20" s="17"/>
    </row>
    <row r="21" spans="2:10">
      <c r="F21" s="17"/>
      <c r="G21" s="17"/>
    </row>
    <row r="22" spans="2:10">
      <c r="F22" s="17"/>
      <c r="G22" s="17"/>
    </row>
    <row r="23" spans="2:10">
      <c r="F23" s="16"/>
      <c r="G23" s="16"/>
    </row>
    <row r="24" spans="2:10">
      <c r="F24" s="16"/>
      <c r="G24" s="16"/>
    </row>
    <row r="25" spans="2:10">
      <c r="F25" s="16"/>
      <c r="G25" s="16"/>
    </row>
    <row r="26" spans="2:10">
      <c r="F26" s="16"/>
      <c r="G26" s="16"/>
    </row>
    <row r="27" spans="2:10">
      <c r="F27" s="17"/>
      <c r="G27" s="17"/>
    </row>
    <row r="28" spans="2:10">
      <c r="F28" s="17"/>
      <c r="G28" s="17"/>
    </row>
    <row r="29" spans="2:10">
      <c r="F29" s="17"/>
      <c r="G29" s="17"/>
    </row>
    <row r="30" spans="2:10">
      <c r="F30" s="17"/>
      <c r="G30" s="17"/>
    </row>
  </sheetData>
  <mergeCells count="4">
    <mergeCell ref="B5:B7"/>
    <mergeCell ref="C5:E5"/>
    <mergeCell ref="F5:H5"/>
    <mergeCell ref="I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2011-03-30T08:55:57Z</dcterms:created>
  <dcterms:modified xsi:type="dcterms:W3CDTF">2013-02-08T07:24:55Z</dcterms:modified>
</cp:coreProperties>
</file>