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9" i="1"/>
  <c r="J9"/>
  <c r="I10"/>
  <c r="J10"/>
  <c r="I11"/>
  <c r="J11"/>
  <c r="J8"/>
  <c r="I8"/>
  <c r="H9"/>
  <c r="H10"/>
  <c r="H11"/>
  <c r="H8"/>
  <c r="E9"/>
  <c r="E10"/>
  <c r="E11"/>
  <c r="E8"/>
  <c r="G8"/>
  <c r="F8"/>
</calcChain>
</file>

<file path=xl/sharedStrings.xml><?xml version="1.0" encoding="utf-8"?>
<sst xmlns="http://schemas.openxmlformats.org/spreadsheetml/2006/main" count="21" uniqueCount="14">
  <si>
    <t>%</t>
  </si>
  <si>
    <t>TOTAL MARKET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</si>
  <si>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</si>
  <si>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</si>
  <si>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</si>
  <si>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</si>
  <si>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</si>
  <si>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</si>
  <si>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</si>
  <si>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</si>
  <si>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</si>
  <si>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Market porfolio as of December 31st, 2011</t>
  </si>
  <si>
    <t>Weight in all GWP</t>
  </si>
  <si>
    <t>Change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</si>
</sst>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 indent="3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/>
    <xf numFmtId="43" fontId="4" fillId="0" borderId="1" xfId="1" applyNumberFormat="1" applyFont="1" applyFill="1" applyBorder="1"/>
    <xf numFmtId="43" fontId="4" fillId="0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9"/>
  <sheetViews>
    <sheetView tabSelected="1" workbookViewId="0">
      <selection activeCell="G14" sqref="E14:G17"/>
    </sheetView>
  </sheetViews>
  <sheetFormatPr defaultRowHeight="15"/>
  <cols>
    <col min="1" max="1" width="9.140625" style="2"/>
    <col min="2" max="2" width="21.85546875" style="2" customWidth="1"/>
    <col min="3" max="3" width="14" style="2" customWidth="1"/>
    <col min="4" max="4" width="12.7109375" style="2" customWidth="1"/>
    <col min="5" max="5" width="13.7109375" style="2" customWidth="1"/>
    <col min="6" max="6" width="13.5703125" style="2" customWidth="1"/>
    <col min="7" max="7" width="12.140625" style="2" customWidth="1"/>
    <col min="8" max="9" width="10.85546875" style="2" customWidth="1"/>
    <col min="10" max="10" width="12.85546875" style="2" customWidth="1"/>
    <col min="11" max="16384" width="9.140625" style="2"/>
  </cols>
  <sheetData>
    <row r="1" spans="2:10">
      <c r="C1" s="1"/>
      <c r="D1" s="1"/>
      <c r="E1" s="1"/>
      <c r="F1" s="1"/>
      <c r="G1" s="1"/>
    </row>
    <row r="4" spans="2:10">
      <c r="B4" s="1" t="s">
        <v>11</v>
      </c>
      <c r="C4"/>
      <c r="D4"/>
      <c r="E4"/>
      <c r="F4"/>
      <c r="G4"/>
      <c r="H4"/>
      <c r="I4"/>
      <c r="J4"/>
    </row>
    <row r="5" spans="2:10" ht="15" customHeight="1">
      <c r="B5" s="12" t="s">
        <v>5</v>
      </c>
      <c r="C5" s="13" t="s">
        <v>6</v>
      </c>
      <c r="D5" s="13"/>
      <c r="E5" s="13"/>
      <c r="F5" s="14" t="s">
        <v>7</v>
      </c>
      <c r="G5" s="14"/>
      <c r="H5" s="14"/>
      <c r="I5" s="15" t="s">
        <v>12</v>
      </c>
      <c r="J5" s="15"/>
    </row>
    <row r="6" spans="2:10" ht="45.75" customHeight="1">
      <c r="B6" s="12"/>
      <c r="C6" s="5">
        <v>2011</v>
      </c>
      <c r="D6" s="5">
        <v>2010</v>
      </c>
      <c r="E6" s="5" t="s">
        <v>13</v>
      </c>
      <c r="F6" s="5">
        <v>2011</v>
      </c>
      <c r="G6" s="5">
        <v>2010</v>
      </c>
      <c r="H6" s="5" t="s">
        <v>13</v>
      </c>
      <c r="I6" s="5">
        <v>2011</v>
      </c>
      <c r="J6" s="5">
        <v>2010</v>
      </c>
    </row>
    <row r="7" spans="2:10">
      <c r="B7" s="12"/>
      <c r="C7" s="7" t="s">
        <v>8</v>
      </c>
      <c r="D7" s="7" t="s">
        <v>8</v>
      </c>
      <c r="E7" s="7" t="s">
        <v>0</v>
      </c>
      <c r="F7" s="7" t="s">
        <v>8</v>
      </c>
      <c r="G7" s="7" t="s">
        <v>8</v>
      </c>
      <c r="H7" s="7" t="s">
        <v>0</v>
      </c>
      <c r="I7" s="7" t="s">
        <v>0</v>
      </c>
      <c r="J7" s="7" t="s">
        <v>0</v>
      </c>
    </row>
    <row r="8" spans="2:10">
      <c r="B8" s="3" t="s">
        <v>1</v>
      </c>
      <c r="C8" s="10">
        <v>78.099999999999994</v>
      </c>
      <c r="D8" s="10">
        <v>71.2</v>
      </c>
      <c r="E8" s="11">
        <f>C8*100/D8-100</f>
        <v>9.6910112359550453</v>
      </c>
      <c r="F8" s="11">
        <f>SUM(F9:F11)</f>
        <v>26.9</v>
      </c>
      <c r="G8" s="11">
        <f>SUM(G9:G11)</f>
        <v>26.6</v>
      </c>
      <c r="H8" s="10">
        <f>F8*100/G8-100</f>
        <v>1.1278195488721821</v>
      </c>
      <c r="I8" s="10">
        <f>C8*100/$C$8</f>
        <v>100</v>
      </c>
      <c r="J8" s="11">
        <f>D8*100/$D$8</f>
        <v>100</v>
      </c>
    </row>
    <row r="9" spans="2:10">
      <c r="B9" s="4" t="s">
        <v>4</v>
      </c>
      <c r="C9" s="10">
        <v>45.8</v>
      </c>
      <c r="D9" s="10">
        <v>40.6</v>
      </c>
      <c r="E9" s="11">
        <f t="shared" ref="E9:E11" si="0">C9*100/D9-100</f>
        <v>12.807881773399018</v>
      </c>
      <c r="F9" s="11">
        <v>18</v>
      </c>
      <c r="G9" s="11">
        <v>19.2</v>
      </c>
      <c r="H9" s="10">
        <f t="shared" ref="H9:H11" si="1">F9*100/G9-100</f>
        <v>-6.25</v>
      </c>
      <c r="I9" s="10">
        <f t="shared" ref="I9:I11" si="2">C9*100/$C$8</f>
        <v>58.642765685019214</v>
      </c>
      <c r="J9" s="11">
        <f t="shared" ref="J9:J11" si="3">D9*100/$D$8</f>
        <v>57.022471910112358</v>
      </c>
    </row>
    <row r="10" spans="2:10">
      <c r="B10" s="4" t="s">
        <v>2</v>
      </c>
      <c r="C10" s="10">
        <v>9.6</v>
      </c>
      <c r="D10" s="10">
        <v>10.6</v>
      </c>
      <c r="E10" s="11">
        <f t="shared" si="0"/>
        <v>-9.4339622641509351</v>
      </c>
      <c r="F10" s="11">
        <v>1</v>
      </c>
      <c r="G10" s="11">
        <v>1.1000000000000001</v>
      </c>
      <c r="H10" s="10">
        <f t="shared" si="1"/>
        <v>-9.0909090909090935</v>
      </c>
      <c r="I10" s="10">
        <f t="shared" si="2"/>
        <v>12.291933418693983</v>
      </c>
      <c r="J10" s="11">
        <f t="shared" si="3"/>
        <v>14.887640449438202</v>
      </c>
    </row>
    <row r="11" spans="2:10">
      <c r="B11" s="4" t="s">
        <v>3</v>
      </c>
      <c r="C11" s="10">
        <v>22.7</v>
      </c>
      <c r="D11" s="10">
        <v>20</v>
      </c>
      <c r="E11" s="11">
        <f t="shared" si="0"/>
        <v>13.5</v>
      </c>
      <c r="F11" s="11">
        <v>7.9</v>
      </c>
      <c r="G11" s="11">
        <v>6.3</v>
      </c>
      <c r="H11" s="10">
        <f t="shared" si="1"/>
        <v>25.396825396825406</v>
      </c>
      <c r="I11" s="10">
        <f t="shared" si="2"/>
        <v>29.065300896286814</v>
      </c>
      <c r="J11" s="11">
        <f t="shared" si="3"/>
        <v>28.089887640449437</v>
      </c>
    </row>
    <row r="14" spans="2:10">
      <c r="B14" s="8" t="s">
        <v>10</v>
      </c>
    </row>
    <row r="16" spans="2:10">
      <c r="B16" s="6" t="s">
        <v>9</v>
      </c>
    </row>
    <row r="19" spans="2:10" ht="15.75">
      <c r="B19" s="9"/>
      <c r="C19" s="9"/>
      <c r="D19" s="9"/>
      <c r="E19" s="9"/>
      <c r="F19" s="9"/>
      <c r="G19" s="9"/>
      <c r="H19" s="9"/>
      <c r="I19" s="9"/>
      <c r="J19" s="9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2011-03-30T08:55:57Z</dcterms:created>
  <dcterms:modified xsi:type="dcterms:W3CDTF">2012-04-11T07:10:08Z</dcterms:modified>
</cp:coreProperties>
</file>