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xprimm.sharepoint.com/sites/Xprimm2/Shared Documents/Buletine/xprimm news/717 - 06 FEB/de pus 2/Kazakhstan 2024 marina/"/>
    </mc:Choice>
  </mc:AlternateContent>
  <xr:revisionPtr revIDLastSave="0" documentId="8_{3AE3AC42-E29F-4FA8-9B4D-B9CC87814466}" xr6:coauthVersionLast="47" xr6:coauthVersionMax="47" xr10:uidLastSave="{00000000-0000-0000-0000-000000000000}"/>
  <bookViews>
    <workbookView xWindow="3000" yWindow="3000" windowWidth="17280" windowHeight="8964" xr2:uid="{A775ADB4-41B3-45FB-855C-EFB1BFD5FC50}"/>
  </bookViews>
  <sheets>
    <sheet name="MARKET" sheetId="8" r:id="rId1"/>
  </sheets>
  <externalReferences>
    <externalReference r:id="rId2"/>
    <externalReference r:id="rId3"/>
    <externalReference r:id="rId4"/>
  </externalReferences>
  <definedNames>
    <definedName name="_HEADER_">#REF!</definedName>
    <definedName name="o">#REF!</definedName>
    <definedName name="z">#REF!</definedName>
    <definedName name="вп">#REF!</definedName>
    <definedName name="дата">#REF!</definedName>
    <definedName name="ф7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8" l="1"/>
  <c r="D45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E21" i="8"/>
  <c r="E20" i="8"/>
  <c r="G20" i="8"/>
  <c r="E18" i="8"/>
  <c r="E17" i="8"/>
  <c r="E16" i="8"/>
  <c r="E15" i="8"/>
  <c r="E14" i="8"/>
  <c r="G14" i="8"/>
  <c r="E13" i="8"/>
  <c r="E12" i="8"/>
  <c r="E11" i="8"/>
  <c r="G11" i="8"/>
  <c r="E10" i="8"/>
  <c r="E9" i="8"/>
  <c r="E8" i="8"/>
  <c r="E7" i="8"/>
  <c r="E6" i="8"/>
  <c r="E5" i="8"/>
  <c r="B21" i="8"/>
  <c r="B20" i="8"/>
  <c r="D20" i="8"/>
  <c r="B6" i="8"/>
  <c r="D6" i="8"/>
  <c r="B7" i="8"/>
  <c r="B8" i="8"/>
  <c r="B9" i="8"/>
  <c r="D9" i="8"/>
  <c r="B10" i="8"/>
  <c r="D10" i="8"/>
  <c r="B11" i="8"/>
  <c r="B12" i="8"/>
  <c r="B13" i="8"/>
  <c r="D13" i="8"/>
  <c r="B14" i="8"/>
  <c r="D14" i="8"/>
  <c r="B15" i="8"/>
  <c r="B16" i="8"/>
  <c r="B17" i="8"/>
  <c r="H17" i="8"/>
  <c r="B18" i="8"/>
  <c r="D18" i="8"/>
  <c r="B5" i="8"/>
  <c r="H5" i="8"/>
  <c r="F21" i="8"/>
  <c r="F20" i="8"/>
  <c r="F18" i="8"/>
  <c r="F17" i="8"/>
  <c r="G17" i="8"/>
  <c r="F16" i="8"/>
  <c r="F15" i="8"/>
  <c r="F14" i="8"/>
  <c r="F13" i="8"/>
  <c r="G13" i="8"/>
  <c r="F12" i="8"/>
  <c r="F11" i="8"/>
  <c r="F10" i="8"/>
  <c r="F9" i="8"/>
  <c r="G9" i="8"/>
  <c r="F8" i="8"/>
  <c r="F7" i="8"/>
  <c r="F6" i="8"/>
  <c r="F5" i="8"/>
  <c r="C21" i="8"/>
  <c r="C20" i="8"/>
  <c r="C18" i="8"/>
  <c r="C17" i="8"/>
  <c r="C16" i="8"/>
  <c r="C15" i="8"/>
  <c r="I15" i="8"/>
  <c r="C14" i="8"/>
  <c r="C13" i="8"/>
  <c r="C12" i="8"/>
  <c r="C11" i="8"/>
  <c r="C10" i="8"/>
  <c r="I10" i="8"/>
  <c r="C9" i="8"/>
  <c r="C8" i="8"/>
  <c r="C7" i="8"/>
  <c r="I7" i="8"/>
  <c r="C6" i="8"/>
  <c r="I6" i="8"/>
  <c r="C5" i="8"/>
  <c r="G7" i="8"/>
  <c r="G6" i="8"/>
  <c r="G5" i="8"/>
  <c r="D17" i="8"/>
  <c r="I16" i="8"/>
  <c r="G15" i="8"/>
  <c r="G10" i="8"/>
  <c r="D21" i="8"/>
  <c r="D8" i="8"/>
  <c r="G21" i="8"/>
  <c r="G12" i="8"/>
  <c r="D12" i="8"/>
  <c r="H36" i="8"/>
  <c r="H46" i="8"/>
  <c r="I46" i="8"/>
  <c r="I45" i="8"/>
  <c r="H45" i="8"/>
  <c r="G45" i="8"/>
  <c r="G46" i="8"/>
  <c r="H31" i="8"/>
  <c r="I31" i="8"/>
  <c r="H32" i="8"/>
  <c r="I32" i="8"/>
  <c r="H33" i="8"/>
  <c r="I33" i="8"/>
  <c r="H34" i="8"/>
  <c r="I34" i="8"/>
  <c r="H35" i="8"/>
  <c r="I35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I30" i="8"/>
  <c r="H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30" i="8"/>
  <c r="G8" i="8"/>
  <c r="G16" i="8"/>
  <c r="D16" i="8"/>
  <c r="I20" i="8"/>
  <c r="D7" i="8"/>
  <c r="I14" i="8"/>
  <c r="I21" i="8"/>
  <c r="I11" i="8"/>
  <c r="I18" i="8"/>
  <c r="H11" i="8"/>
  <c r="I12" i="8"/>
  <c r="H6" i="8"/>
  <c r="H7" i="8"/>
  <c r="D5" i="8"/>
  <c r="H21" i="8"/>
  <c r="I8" i="8"/>
  <c r="I13" i="8"/>
  <c r="I9" i="8"/>
  <c r="H13" i="8"/>
  <c r="H16" i="8"/>
  <c r="H12" i="8"/>
  <c r="I5" i="8"/>
  <c r="I17" i="8"/>
  <c r="D11" i="8"/>
  <c r="H15" i="8"/>
  <c r="H8" i="8"/>
  <c r="H20" i="8"/>
  <c r="G18" i="8"/>
  <c r="H10" i="8"/>
  <c r="D15" i="8"/>
  <c r="H14" i="8"/>
  <c r="H9" i="8"/>
  <c r="H18" i="8"/>
</calcChain>
</file>

<file path=xl/sharedStrings.xml><?xml version="1.0" encoding="utf-8"?>
<sst xmlns="http://schemas.openxmlformats.org/spreadsheetml/2006/main" count="69" uniqueCount="33">
  <si>
    <t>Business line</t>
  </si>
  <si>
    <t>%</t>
  </si>
  <si>
    <t>TOTAL MARKET</t>
  </si>
  <si>
    <t>TOTAL LIFE</t>
  </si>
  <si>
    <t>TOTAL NON-LIFE</t>
  </si>
  <si>
    <t>Overall motor insurance</t>
  </si>
  <si>
    <t>Accidents (v)</t>
  </si>
  <si>
    <t>Sickness (v)</t>
  </si>
  <si>
    <t>Property insurance (v)</t>
  </si>
  <si>
    <t>Motor Hull (v)</t>
  </si>
  <si>
    <t>CARGO (v)</t>
  </si>
  <si>
    <t>GTPL (v)</t>
  </si>
  <si>
    <t>Financial losses (v)</t>
  </si>
  <si>
    <t>Worker against accidents (c)</t>
  </si>
  <si>
    <t>MTPL (c )</t>
  </si>
  <si>
    <t>(v) - voluntary insurance / (c ) - compulsory insurance</t>
  </si>
  <si>
    <t>Others (c )+(v)</t>
  </si>
  <si>
    <t>GROSS WRITTEN PREMIUMS</t>
  </si>
  <si>
    <t>PAID CLAIMS</t>
  </si>
  <si>
    <t>EUR m</t>
  </si>
  <si>
    <t>KZT m</t>
  </si>
  <si>
    <t>Exchange rate for calculations:</t>
  </si>
  <si>
    <t>Sources:</t>
  </si>
  <si>
    <t>National Bank of Kazakhstan</t>
  </si>
  <si>
    <t>Weight in all GWP</t>
  </si>
  <si>
    <t>Change</t>
  </si>
  <si>
    <t>IN LOCAL CURRENCY</t>
  </si>
  <si>
    <t>TOTAL VOLUNTARY INSURANCE</t>
  </si>
  <si>
    <t>TOTAL COMPULSORY INSURANCE</t>
  </si>
  <si>
    <t>1 EUR = 502.24 Tenge - KZT (December 31st, 2023)</t>
  </si>
  <si>
    <t>TOTAL LIFE (v)</t>
  </si>
  <si>
    <t>1 EUR = 546.47 Tenge - KZT (December 31st, 2024)</t>
  </si>
  <si>
    <t>Market porfolio at December 31st,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</si>
</sst>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71" formatCode="_-* #,##0.00\ _l_e_i_-;\-* #,##0.00\ _l_e_i_-;_-* &quot;-&quot;??\ _l_e_i_-;_-@_-"/>
    <numFmt numFmtId="191" formatCode="_-* #,##0.00_р_._-;\-* #,##0.00_р_._-;_-* &quot;-&quot;??_р_._-;_-@_-"/>
  </numFmts>
  <fonts count="31" x14ac:knownFonts="1">
    <font>
      <sz val="8"/>
      <name val="Times New Roman Cyr"/>
      <charset val="204"/>
    </font>
    <font>
      <sz val="8"/>
      <name val="Times New Roman Cyr"/>
      <charset val="204"/>
    </font>
    <font>
      <sz val="10"/>
      <name val="Arial Cyr"/>
      <charset val="204"/>
    </font>
    <font>
      <sz val="8"/>
      <name val="Times New Roman Cyr"/>
      <charset val="204"/>
    </font>
    <font>
      <sz val="10"/>
      <name val="Arial Tur"/>
      <charset val="162"/>
    </font>
    <font>
      <sz val="12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name val="Tahoma"/>
      <family val="2"/>
      <charset val="204"/>
    </font>
    <font>
      <b/>
      <sz val="12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i/>
      <sz val="12"/>
      <name val="Tahoma"/>
      <family val="2"/>
      <charset val="204"/>
    </font>
    <font>
      <b/>
      <i/>
      <sz val="12"/>
      <name val="Tahoma"/>
      <family val="2"/>
      <charset val="204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91" fontId="1" fillId="0" borderId="0" applyFont="0" applyFill="0" applyBorder="0" applyAlignment="0" applyProtection="0"/>
    <xf numFmtId="0" fontId="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</cellStyleXfs>
  <cellXfs count="48">
    <xf numFmtId="0" fontId="0" fillId="0" borderId="0" xfId="0"/>
    <xf numFmtId="191" fontId="5" fillId="0" borderId="10" xfId="19" applyFont="1" applyFill="1" applyBorder="1"/>
    <xf numFmtId="0" fontId="23" fillId="0" borderId="0" xfId="0" applyFont="1"/>
    <xf numFmtId="191" fontId="23" fillId="29" borderId="10" xfId="19" applyFont="1" applyFill="1" applyBorder="1"/>
    <xf numFmtId="0" fontId="24" fillId="0" borderId="0" xfId="0" applyFont="1"/>
    <xf numFmtId="0" fontId="25" fillId="0" borderId="0" xfId="0" applyFont="1"/>
    <xf numFmtId="0" fontId="5" fillId="0" borderId="0" xfId="20" applyFont="1"/>
    <xf numFmtId="0" fontId="5" fillId="0" borderId="0" xfId="0" applyFont="1"/>
    <xf numFmtId="0" fontId="23" fillId="24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25" borderId="10" xfId="0" applyFont="1" applyFill="1" applyBorder="1"/>
    <xf numFmtId="191" fontId="23" fillId="30" borderId="10" xfId="19" applyFont="1" applyFill="1" applyBorder="1"/>
    <xf numFmtId="0" fontId="24" fillId="25" borderId="10" xfId="0" applyFont="1" applyFill="1" applyBorder="1"/>
    <xf numFmtId="0" fontId="5" fillId="0" borderId="10" xfId="0" applyFont="1" applyFill="1" applyBorder="1"/>
    <xf numFmtId="0" fontId="5" fillId="0" borderId="10" xfId="0" applyFont="1" applyFill="1" applyBorder="1" applyAlignment="1">
      <alignment horizontal="left"/>
    </xf>
    <xf numFmtId="0" fontId="23" fillId="0" borderId="10" xfId="0" applyFont="1" applyFill="1" applyBorder="1"/>
    <xf numFmtId="191" fontId="23" fillId="0" borderId="10" xfId="19" applyFont="1" applyFill="1" applyBorder="1"/>
    <xf numFmtId="0" fontId="5" fillId="0" borderId="10" xfId="0" applyFont="1" applyFill="1" applyBorder="1" applyAlignment="1">
      <alignment horizontal="left" indent="3"/>
    </xf>
    <xf numFmtId="49" fontId="5" fillId="0" borderId="10" xfId="0" applyNumberFormat="1" applyFont="1" applyFill="1" applyBorder="1" applyAlignment="1">
      <alignment horizontal="left" indent="3"/>
    </xf>
    <xf numFmtId="0" fontId="26" fillId="0" borderId="10" xfId="0" applyFont="1" applyFill="1" applyBorder="1" applyAlignment="1">
      <alignment horizontal="left"/>
    </xf>
    <xf numFmtId="0" fontId="26" fillId="0" borderId="0" xfId="0" applyFont="1"/>
    <xf numFmtId="0" fontId="5" fillId="31" borderId="0" xfId="0" applyFont="1" applyFill="1"/>
    <xf numFmtId="0" fontId="5" fillId="0" borderId="0" xfId="0" applyFont="1" applyFill="1"/>
    <xf numFmtId="0" fontId="27" fillId="0" borderId="0" xfId="0" applyFont="1"/>
    <xf numFmtId="0" fontId="23" fillId="0" borderId="0" xfId="20" applyFont="1"/>
    <xf numFmtId="43" fontId="5" fillId="0" borderId="0" xfId="0" applyNumberFormat="1" applyFont="1"/>
    <xf numFmtId="0" fontId="30" fillId="29" borderId="10" xfId="0" applyFont="1" applyFill="1" applyBorder="1"/>
    <xf numFmtId="191" fontId="28" fillId="0" borderId="10" xfId="19" applyFont="1" applyFill="1" applyBorder="1"/>
    <xf numFmtId="191" fontId="5" fillId="31" borderId="0" xfId="19" applyFont="1" applyFill="1"/>
    <xf numFmtId="0" fontId="29" fillId="0" borderId="10" xfId="0" applyFont="1" applyFill="1" applyBorder="1"/>
    <xf numFmtId="0" fontId="29" fillId="0" borderId="0" xfId="0" applyFont="1"/>
    <xf numFmtId="0" fontId="28" fillId="0" borderId="10" xfId="0" applyFont="1" applyFill="1" applyBorder="1"/>
    <xf numFmtId="0" fontId="28" fillId="0" borderId="0" xfId="0" applyFont="1"/>
    <xf numFmtId="0" fontId="28" fillId="0" borderId="10" xfId="0" applyFont="1" applyFill="1" applyBorder="1" applyAlignment="1">
      <alignment horizontal="left"/>
    </xf>
    <xf numFmtId="191" fontId="5" fillId="0" borderId="0" xfId="0" applyNumberFormat="1" applyFont="1"/>
    <xf numFmtId="191" fontId="23" fillId="0" borderId="0" xfId="0" applyNumberFormat="1" applyFont="1"/>
    <xf numFmtId="191" fontId="28" fillId="0" borderId="0" xfId="0" applyNumberFormat="1" applyFont="1"/>
    <xf numFmtId="191" fontId="29" fillId="0" borderId="0" xfId="0" applyNumberFormat="1" applyFont="1"/>
    <xf numFmtId="191" fontId="26" fillId="0" borderId="0" xfId="0" applyNumberFormat="1" applyFont="1"/>
    <xf numFmtId="171" fontId="23" fillId="0" borderId="0" xfId="0" applyNumberFormat="1" applyFont="1"/>
    <xf numFmtId="191" fontId="30" fillId="30" borderId="10" xfId="19" applyFont="1" applyFill="1" applyBorder="1"/>
    <xf numFmtId="0" fontId="24" fillId="26" borderId="11" xfId="0" applyFont="1" applyFill="1" applyBorder="1" applyAlignment="1">
      <alignment horizontal="center"/>
    </xf>
    <xf numFmtId="0" fontId="23" fillId="24" borderId="10" xfId="0" applyFont="1" applyFill="1" applyBorder="1" applyAlignment="1">
      <alignment horizontal="center" vertical="center"/>
    </xf>
    <xf numFmtId="0" fontId="23" fillId="27" borderId="10" xfId="0" applyFont="1" applyFill="1" applyBorder="1" applyAlignment="1">
      <alignment horizontal="center" vertical="center" wrapText="1"/>
    </xf>
    <xf numFmtId="0" fontId="23" fillId="28" borderId="1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6" borderId="10" xfId="0" applyFont="1" applyFill="1" applyBorder="1" applyAlignment="1">
      <alignment horizontal="center" vertical="center" wrapText="1"/>
    </xf>
  </cellXfs>
  <cellStyles count="45">
    <cellStyle name="20% - Акцент1" xfId="1" xr:uid="{8B7F9B06-6E92-4B32-874A-F1B74C906192}"/>
    <cellStyle name="20% - Акцент2" xfId="2" xr:uid="{760A7AF7-820D-47F8-B4D4-FA9DBCCDD888}"/>
    <cellStyle name="20% - Акцент3" xfId="3" xr:uid="{60BEA770-07E0-4852-A9A0-00B7CBE659BD}"/>
    <cellStyle name="20% - Акцент4" xfId="4" xr:uid="{905488FE-C40A-4885-B058-CF7273AE3E7E}"/>
    <cellStyle name="20% - Акцент5" xfId="5" xr:uid="{B0C4A75C-CDAF-4363-84A8-88D5655E9A67}"/>
    <cellStyle name="20% - Акцент6" xfId="6" xr:uid="{4D477DB0-8560-4DBC-BD4D-D5437B769EF0}"/>
    <cellStyle name="40% - Акцент1" xfId="7" xr:uid="{EAEA16DF-720B-41D5-8CDA-83ED05EDCED1}"/>
    <cellStyle name="40% - Акцент2" xfId="8" xr:uid="{8D5AF020-A021-454F-817B-6E29519DABB4}"/>
    <cellStyle name="40% - Акцент3" xfId="9" xr:uid="{C70B94AA-A83E-4410-8A49-BD6D6F943CCC}"/>
    <cellStyle name="40% - Акцент4" xfId="10" xr:uid="{5ED44AEF-96B2-46EF-BE3D-B7FA465A294B}"/>
    <cellStyle name="40% - Акцент5" xfId="11" xr:uid="{DBC89C72-003E-48B0-8BF4-0EC8CBBB114B}"/>
    <cellStyle name="40% - Акцент6" xfId="12" xr:uid="{21858014-D0BB-493A-9DD0-F169F2B025F9}"/>
    <cellStyle name="60% - Акцент1" xfId="13" xr:uid="{BFB9226A-901E-4FE5-9859-16B5B2616464}"/>
    <cellStyle name="60% - Акцент2" xfId="14" xr:uid="{D9B23E33-69E0-4342-AE31-86C7FC17E3F4}"/>
    <cellStyle name="60% - Акцент3" xfId="15" xr:uid="{A1564BDC-7253-4545-8BAC-AD70943423E3}"/>
    <cellStyle name="60% - Акцент4" xfId="16" xr:uid="{33B657F0-0F2F-4982-818C-8C27387ACB8F}"/>
    <cellStyle name="60% - Акцент5" xfId="17" xr:uid="{6A220468-30B1-4BE1-BDAE-51FBF8D9C9FE}"/>
    <cellStyle name="60% - Акцент6" xfId="18" xr:uid="{F2FA2CE5-38A8-4706-A720-BD1A2CC3208E}"/>
    <cellStyle name="Comma" xfId="19" builtinId="3"/>
    <cellStyle name="Normal" xfId="0" builtinId="0"/>
    <cellStyle name="Normal_ontablo" xfId="20" xr:uid="{FBFA04EA-7884-4A8D-B1CD-B71A3B0FA49F}"/>
    <cellStyle name="Акцент1" xfId="21" xr:uid="{E2F27B60-784A-4123-9040-06E3C45BF24C}"/>
    <cellStyle name="Акцент2" xfId="22" xr:uid="{0BC451F0-CA46-43E8-8198-4E4CAD402788}"/>
    <cellStyle name="Акцент3" xfId="23" xr:uid="{042AF6CE-A679-48C1-A7C2-42E1028E6C4A}"/>
    <cellStyle name="Акцент4" xfId="24" xr:uid="{07A2D0D2-4320-4AEB-AAAA-D8331BF840DC}"/>
    <cellStyle name="Акцент5" xfId="25" xr:uid="{B5307E1D-D931-4904-9327-B00477B22844}"/>
    <cellStyle name="Акцент6" xfId="26" xr:uid="{E581E88C-F446-490C-A0ED-6D6E4534A82F}"/>
    <cellStyle name="Ввод " xfId="27" xr:uid="{51E176CD-E644-4CE7-AB8A-F8CA87FC23F1}"/>
    <cellStyle name="Вывод" xfId="28" xr:uid="{C35B6E1C-B096-4C50-B941-E72DF2525558}"/>
    <cellStyle name="Вычисление" xfId="29" xr:uid="{D18C774D-533E-420F-BAC6-A3634B79FFC8}"/>
    <cellStyle name="Заголовок 1" xfId="30" xr:uid="{7EC7652C-F220-41FF-AC49-9331E84D472C}"/>
    <cellStyle name="Заголовок 2" xfId="31" xr:uid="{24FDE4A0-908F-4147-8055-7558790D07B8}"/>
    <cellStyle name="Заголовок 3" xfId="32" xr:uid="{8FD2ABA8-F082-4341-9BE7-1016A20F3826}"/>
    <cellStyle name="Заголовок 4" xfId="33" xr:uid="{82B4E44A-D096-462B-9DDF-3AE2D6726733}"/>
    <cellStyle name="Итог" xfId="34" xr:uid="{CC2431C5-8503-46A0-BDA5-507FE85BD73D}"/>
    <cellStyle name="Контрольная ячейка" xfId="35" xr:uid="{5D490EF4-3912-48C5-A335-7E66B68A2BA6}"/>
    <cellStyle name="Название" xfId="36" xr:uid="{392B7B66-4031-4A61-80AD-7F65E280D3CA}"/>
    <cellStyle name="Нейтральный" xfId="37" xr:uid="{82138851-0468-45C2-BD13-236683EF473A}"/>
    <cellStyle name="Обычный_Fin pok-li" xfId="38" xr:uid="{FC0D95AA-FD13-4BE8-B08B-4E242C1E943F}"/>
    <cellStyle name="Плохой" xfId="39" xr:uid="{97D4ACD1-3639-44C0-B27D-BB316E886C56}"/>
    <cellStyle name="Пояснение" xfId="40" xr:uid="{34462AC4-BC30-43C4-BC9B-102CC581BFED}"/>
    <cellStyle name="Примечание" xfId="41" xr:uid="{D2F31740-E3A1-44C9-85B6-97101BBFCC52}"/>
    <cellStyle name="Связанная ячейка" xfId="42" xr:uid="{F0B6BF35-DA48-4291-8513-B2D2DCD55294}"/>
    <cellStyle name="Текст предупреждения" xfId="43" xr:uid="{6CBBBD42-56C8-4E22-A36A-F1F269AF25C5}"/>
    <cellStyle name="Хороший" xfId="44" xr:uid="{28D95C24-DDD2-44A9-AB09-4C459E12BE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lnara_alimb\OTCHETS2002\&#1076;&#1086;&#1083;&#1103;%20&#1074;%20&#1089;&#1080;&#1089;&#1090;&#1077;&#1084;&#1077;%20&#1085;&#1072;%2001%20&#1072;&#1087;&#1088;&#1077;&#1083;&#1103;%202002%20&#1075;&#1086;&#1076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_server\iso\Web-site%20AFN\2008\&#1085;&#1077;&#1073;&#1072;&#1085;&#1082;&#1086;&#1074;&#1089;&#1082;&#1080;&#1081;\01.01.08\01.01.08&#1048;&#1054;\Documents%20and%20Settings\UAF_Zhanar\&#1052;&#1086;&#1080;%20&#1076;&#1086;&#1082;&#1091;&#1084;&#1077;&#1085;&#1090;&#1099;\&#1060;&#1057;\&#1059;&#1090;&#1074;&#1077;&#1088;&#1078;&#1076;.&#1074;&#1072;&#1088;&#1080;&#1072;&#1085;&#1090;%20&#1060;&#1057;\&#1056;&#1091;&#1089;&#1089;&#1082;&#1080;&#1081;%20&#1074;&#1072;&#1088;&#1080;&#1072;&#1085;&#1090;\WINDOWS\EXCEL\MY_PROG\DWR_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ing\exchange\Documents%20and%20Settings\UAF_Zhanar\&#1052;&#1086;&#1080;%20&#1076;&#1086;&#1082;&#1091;&#1084;&#1077;&#1085;&#1090;&#1099;\&#1060;&#1057;\&#1059;&#1090;&#1074;&#1077;&#1088;&#1078;&#1076;.&#1074;&#1072;&#1088;&#1080;&#1072;&#1085;&#1090;%20&#1060;&#1057;\&#1056;&#1091;&#1089;&#1089;&#1082;&#1080;&#1081;%20&#1074;&#1072;&#1088;&#1080;&#1072;&#1085;&#1090;\WINDOWS\EXCEL\MY_PROG\DWR_PR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ля в системе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/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E279A-A8F8-4671-9AE4-EDA73EB1CC0F}">
  <dimension ref="A1:N52"/>
  <sheetViews>
    <sheetView tabSelected="1" view="pageBreakPreview" zoomScale="115" zoomScaleNormal="100" zoomScaleSheetLayoutView="115" workbookViewId="0">
      <selection activeCell="D30" sqref="D30:D46"/>
    </sheetView>
  </sheetViews>
  <sheetFormatPr defaultRowHeight="15" x14ac:dyDescent="0.25"/>
  <cols>
    <col min="1" max="1" width="34.1640625" style="7" customWidth="1"/>
    <col min="2" max="3" width="23.33203125" style="7" customWidth="1"/>
    <col min="4" max="4" width="14.5" style="7" bestFit="1" customWidth="1"/>
    <col min="5" max="6" width="21.6640625" style="7" bestFit="1" customWidth="1"/>
    <col min="7" max="7" width="14.33203125" style="7" bestFit="1" customWidth="1"/>
    <col min="8" max="9" width="15.6640625" style="7" bestFit="1" customWidth="1"/>
    <col min="10" max="10" width="17.1640625" style="7" customWidth="1"/>
    <col min="11" max="11" width="9.33203125" style="7"/>
    <col min="12" max="12" width="10.6640625" style="7" bestFit="1" customWidth="1"/>
    <col min="13" max="14" width="12.5" style="7" bestFit="1" customWidth="1"/>
    <col min="15" max="16384" width="9.33203125" style="7"/>
  </cols>
  <sheetData>
    <row r="1" spans="1:14" x14ac:dyDescent="0.25">
      <c r="A1" s="4" t="s">
        <v>32</v>
      </c>
      <c r="B1" s="5"/>
      <c r="C1" s="5"/>
      <c r="D1" s="5"/>
      <c r="E1" s="5"/>
      <c r="F1" s="5"/>
      <c r="G1" s="5"/>
      <c r="H1" s="6"/>
      <c r="I1" s="6"/>
    </row>
    <row r="2" spans="1:14" s="9" customFormat="1" x14ac:dyDescent="0.2">
      <c r="A2" s="43" t="s">
        <v>0</v>
      </c>
      <c r="B2" s="44" t="s">
        <v>17</v>
      </c>
      <c r="C2" s="44"/>
      <c r="D2" s="44"/>
      <c r="E2" s="45" t="s">
        <v>18</v>
      </c>
      <c r="F2" s="46"/>
      <c r="G2" s="46"/>
      <c r="H2" s="47" t="s">
        <v>24</v>
      </c>
      <c r="I2" s="47"/>
    </row>
    <row r="3" spans="1:14" s="9" customFormat="1" ht="30" x14ac:dyDescent="0.2">
      <c r="A3" s="43"/>
      <c r="B3" s="10">
        <v>2024</v>
      </c>
      <c r="C3" s="10">
        <v>2023</v>
      </c>
      <c r="D3" s="10" t="s">
        <v>25</v>
      </c>
      <c r="E3" s="10">
        <v>2024</v>
      </c>
      <c r="F3" s="10">
        <v>2023</v>
      </c>
      <c r="G3" s="10" t="s">
        <v>25</v>
      </c>
      <c r="H3" s="10">
        <v>2024</v>
      </c>
      <c r="I3" s="10">
        <v>2023</v>
      </c>
    </row>
    <row r="4" spans="1:14" s="9" customFormat="1" x14ac:dyDescent="0.2">
      <c r="A4" s="43"/>
      <c r="B4" s="8" t="s">
        <v>19</v>
      </c>
      <c r="C4" s="8" t="s">
        <v>19</v>
      </c>
      <c r="D4" s="8" t="s">
        <v>1</v>
      </c>
      <c r="E4" s="8" t="s">
        <v>19</v>
      </c>
      <c r="F4" s="8" t="s">
        <v>19</v>
      </c>
      <c r="G4" s="8" t="s">
        <v>1</v>
      </c>
      <c r="H4" s="8" t="s">
        <v>1</v>
      </c>
      <c r="I4" s="8" t="s">
        <v>1</v>
      </c>
    </row>
    <row r="5" spans="1:14" s="2" customFormat="1" x14ac:dyDescent="0.25">
      <c r="A5" s="11" t="s">
        <v>2</v>
      </c>
      <c r="B5" s="12">
        <f>B30/546.47</f>
        <v>3073.338009405823</v>
      </c>
      <c r="C5" s="12">
        <f t="shared" ref="C5:C18" si="0">C30/502.24</f>
        <v>2365.1821340395027</v>
      </c>
      <c r="D5" s="12">
        <f>B5*100/C5-100</f>
        <v>29.940860163562064</v>
      </c>
      <c r="E5" s="12">
        <f>E30/546.47</f>
        <v>628.55859974015038</v>
      </c>
      <c r="F5" s="12">
        <f t="shared" ref="F5:F18" si="1">F30/502.24</f>
        <v>559.93216589678241</v>
      </c>
      <c r="G5" s="12">
        <f>E5*100/F5-100</f>
        <v>12.256204951800996</v>
      </c>
      <c r="H5" s="12">
        <f>B5*100/$B$5</f>
        <v>100</v>
      </c>
      <c r="I5" s="12">
        <f>C5*100/$C$5</f>
        <v>100</v>
      </c>
      <c r="K5" s="36"/>
      <c r="L5" s="36"/>
      <c r="M5" s="40"/>
      <c r="N5" s="40"/>
    </row>
    <row r="6" spans="1:14" s="2" customFormat="1" x14ac:dyDescent="0.25">
      <c r="A6" s="13" t="s">
        <v>3</v>
      </c>
      <c r="B6" s="12">
        <f t="shared" ref="B6:B21" si="2">B31/546.47</f>
        <v>1275.4659048072172</v>
      </c>
      <c r="C6" s="12">
        <f t="shared" si="0"/>
        <v>728.15333705001581</v>
      </c>
      <c r="D6" s="12">
        <f t="shared" ref="D6:D18" si="3">B6*100/C6-100</f>
        <v>75.164466041526538</v>
      </c>
      <c r="E6" s="12">
        <f t="shared" ref="E6:E21" si="4">E31/546.47</f>
        <v>109.03917506907972</v>
      </c>
      <c r="F6" s="12">
        <f t="shared" si="1"/>
        <v>95.091402516725083</v>
      </c>
      <c r="G6" s="12">
        <f t="shared" ref="G6:G18" si="5">E6*100/F6-100</f>
        <v>14.66775353313507</v>
      </c>
      <c r="H6" s="12">
        <f t="shared" ref="H6:H18" si="6">B6*100/$B$5</f>
        <v>41.500996665635441</v>
      </c>
      <c r="I6" s="12">
        <f t="shared" ref="I6:I18" si="7">C6*100/$C$5</f>
        <v>30.786353683739367</v>
      </c>
      <c r="K6" s="36"/>
      <c r="L6" s="36"/>
      <c r="M6" s="40"/>
      <c r="N6" s="40"/>
    </row>
    <row r="7" spans="1:14" s="2" customFormat="1" x14ac:dyDescent="0.25">
      <c r="A7" s="13" t="s">
        <v>4</v>
      </c>
      <c r="B7" s="12">
        <f t="shared" si="2"/>
        <v>1797.8721045986058</v>
      </c>
      <c r="C7" s="12">
        <f t="shared" si="0"/>
        <v>1637.0287969894871</v>
      </c>
      <c r="D7" s="12">
        <f t="shared" si="3"/>
        <v>9.825319377698861</v>
      </c>
      <c r="E7" s="12">
        <f t="shared" si="4"/>
        <v>519.51942467107074</v>
      </c>
      <c r="F7" s="12">
        <f t="shared" si="1"/>
        <v>464.84076338005735</v>
      </c>
      <c r="G7" s="12">
        <f t="shared" si="5"/>
        <v>11.762880022272853</v>
      </c>
      <c r="H7" s="12">
        <f t="shared" si="6"/>
        <v>58.499003334364559</v>
      </c>
      <c r="I7" s="12">
        <f t="shared" si="7"/>
        <v>69.213646316260636</v>
      </c>
      <c r="K7" s="36"/>
      <c r="L7" s="36"/>
      <c r="M7" s="40"/>
      <c r="N7" s="40"/>
    </row>
    <row r="8" spans="1:14" x14ac:dyDescent="0.25">
      <c r="A8" s="32" t="s">
        <v>6</v>
      </c>
      <c r="B8" s="28">
        <f t="shared" si="2"/>
        <v>265.15719618643294</v>
      </c>
      <c r="C8" s="28">
        <f t="shared" si="0"/>
        <v>118.96798741637464</v>
      </c>
      <c r="D8" s="28">
        <f t="shared" si="3"/>
        <v>122.88113125627018</v>
      </c>
      <c r="E8" s="28">
        <f t="shared" si="4"/>
        <v>10.731606492579647</v>
      </c>
      <c r="F8" s="28">
        <f t="shared" si="1"/>
        <v>10.793624561962408</v>
      </c>
      <c r="G8" s="28">
        <f t="shared" si="5"/>
        <v>-0.57458056861935347</v>
      </c>
      <c r="H8" s="28">
        <f t="shared" si="6"/>
        <v>8.6276613693297133</v>
      </c>
      <c r="I8" s="28">
        <f t="shared" si="7"/>
        <v>5.029971506388339</v>
      </c>
      <c r="J8" s="33"/>
      <c r="K8" s="37"/>
      <c r="L8" s="35"/>
      <c r="M8" s="40"/>
      <c r="N8" s="40"/>
    </row>
    <row r="9" spans="1:14" x14ac:dyDescent="0.25">
      <c r="A9" s="32" t="s">
        <v>7</v>
      </c>
      <c r="B9" s="28">
        <f t="shared" si="2"/>
        <v>134.62635826303367</v>
      </c>
      <c r="C9" s="28">
        <f t="shared" si="0"/>
        <v>119.92945205479452</v>
      </c>
      <c r="D9" s="28">
        <f t="shared" si="3"/>
        <v>12.254626329422635</v>
      </c>
      <c r="E9" s="28">
        <f t="shared" si="4"/>
        <v>79.389849397039185</v>
      </c>
      <c r="F9" s="28">
        <f t="shared" si="1"/>
        <v>71.974133880216627</v>
      </c>
      <c r="G9" s="28">
        <f t="shared" si="5"/>
        <v>10.30330636442838</v>
      </c>
      <c r="H9" s="28">
        <f t="shared" si="6"/>
        <v>4.3804605237372298</v>
      </c>
      <c r="I9" s="28">
        <f t="shared" si="7"/>
        <v>5.0706222716965401</v>
      </c>
      <c r="J9" s="33"/>
      <c r="K9" s="37"/>
      <c r="L9" s="35"/>
      <c r="M9" s="40"/>
      <c r="N9" s="40"/>
    </row>
    <row r="10" spans="1:14" x14ac:dyDescent="0.25">
      <c r="A10" s="34" t="s">
        <v>8</v>
      </c>
      <c r="B10" s="28">
        <f t="shared" si="2"/>
        <v>437.8052500594726</v>
      </c>
      <c r="C10" s="28">
        <f t="shared" si="0"/>
        <v>418.1933716948073</v>
      </c>
      <c r="D10" s="28">
        <f t="shared" si="3"/>
        <v>4.6896674342743552</v>
      </c>
      <c r="E10" s="28">
        <f t="shared" si="4"/>
        <v>121.61547934927808</v>
      </c>
      <c r="F10" s="28">
        <f t="shared" si="1"/>
        <v>136.74536476584899</v>
      </c>
      <c r="G10" s="28">
        <f t="shared" si="5"/>
        <v>-11.064276615502138</v>
      </c>
      <c r="H10" s="28">
        <f t="shared" si="6"/>
        <v>14.245268457930363</v>
      </c>
      <c r="I10" s="28">
        <f t="shared" si="7"/>
        <v>17.681233325594821</v>
      </c>
      <c r="J10" s="33"/>
      <c r="K10" s="37"/>
      <c r="L10" s="35"/>
      <c r="M10" s="40"/>
      <c r="N10" s="40"/>
    </row>
    <row r="11" spans="1:14" s="31" customFormat="1" x14ac:dyDescent="0.25">
      <c r="A11" s="30" t="s">
        <v>5</v>
      </c>
      <c r="B11" s="17">
        <f t="shared" si="2"/>
        <v>407.44836679049172</v>
      </c>
      <c r="C11" s="17">
        <f t="shared" si="0"/>
        <v>469.9513479611341</v>
      </c>
      <c r="D11" s="17">
        <f t="shared" si="3"/>
        <v>-13.299883369163467</v>
      </c>
      <c r="E11" s="17">
        <f t="shared" si="4"/>
        <v>198.70804252749463</v>
      </c>
      <c r="F11" s="17">
        <f t="shared" si="1"/>
        <v>166.40059533290858</v>
      </c>
      <c r="G11" s="17">
        <f t="shared" si="5"/>
        <v>19.415463706695462</v>
      </c>
      <c r="H11" s="17">
        <f t="shared" si="6"/>
        <v>13.257518878285206</v>
      </c>
      <c r="I11" s="17">
        <f t="shared" si="7"/>
        <v>19.869562736739542</v>
      </c>
      <c r="K11" s="38"/>
      <c r="L11" s="38"/>
      <c r="M11" s="40"/>
      <c r="N11" s="40"/>
    </row>
    <row r="12" spans="1:14" x14ac:dyDescent="0.25">
      <c r="A12" s="18" t="s">
        <v>9</v>
      </c>
      <c r="B12" s="28">
        <f t="shared" si="2"/>
        <v>194.0233828023496</v>
      </c>
      <c r="C12" s="28">
        <f t="shared" si="0"/>
        <v>239.18471846129341</v>
      </c>
      <c r="D12" s="28">
        <f t="shared" si="3"/>
        <v>-18.881363303421978</v>
      </c>
      <c r="E12" s="28">
        <f t="shared" si="4"/>
        <v>52.287269200505058</v>
      </c>
      <c r="F12" s="28">
        <f t="shared" si="1"/>
        <v>44.842352261866836</v>
      </c>
      <c r="G12" s="28">
        <f t="shared" si="5"/>
        <v>16.602422850527518</v>
      </c>
      <c r="H12" s="28">
        <f t="shared" si="6"/>
        <v>6.3131156484756676</v>
      </c>
      <c r="I12" s="28">
        <f t="shared" si="7"/>
        <v>10.112739945857321</v>
      </c>
      <c r="K12" s="35"/>
      <c r="L12" s="35"/>
      <c r="M12" s="40"/>
      <c r="N12" s="40"/>
    </row>
    <row r="13" spans="1:14" x14ac:dyDescent="0.25">
      <c r="A13" s="19" t="s">
        <v>14</v>
      </c>
      <c r="B13" s="28">
        <f t="shared" si="2"/>
        <v>213.42498398814206</v>
      </c>
      <c r="C13" s="28">
        <f t="shared" si="0"/>
        <v>230.76662949984072</v>
      </c>
      <c r="D13" s="28">
        <f t="shared" si="3"/>
        <v>-7.5147977631274614</v>
      </c>
      <c r="E13" s="28">
        <f t="shared" si="4"/>
        <v>146.42077332698958</v>
      </c>
      <c r="F13" s="28">
        <f t="shared" si="1"/>
        <v>121.55824307104173</v>
      </c>
      <c r="G13" s="28">
        <f t="shared" si="5"/>
        <v>20.453183287140433</v>
      </c>
      <c r="H13" s="28">
        <f t="shared" si="6"/>
        <v>6.9444032298095353</v>
      </c>
      <c r="I13" s="28">
        <f t="shared" si="7"/>
        <v>9.7568227908822216</v>
      </c>
      <c r="K13" s="35"/>
      <c r="L13" s="35"/>
      <c r="M13" s="40"/>
      <c r="N13" s="40"/>
    </row>
    <row r="14" spans="1:14" x14ac:dyDescent="0.25">
      <c r="A14" s="15" t="s">
        <v>10</v>
      </c>
      <c r="B14" s="28">
        <f t="shared" si="2"/>
        <v>43.08050945157099</v>
      </c>
      <c r="C14" s="28">
        <f t="shared" si="0"/>
        <v>56.521242832112137</v>
      </c>
      <c r="D14" s="28">
        <f t="shared" si="3"/>
        <v>-23.779967861755679</v>
      </c>
      <c r="E14" s="28">
        <f t="shared" si="4"/>
        <v>4.1629567954325033</v>
      </c>
      <c r="F14" s="28">
        <f t="shared" si="1"/>
        <v>1.995944170117872</v>
      </c>
      <c r="G14" s="28">
        <f t="shared" si="5"/>
        <v>108.57080362055703</v>
      </c>
      <c r="H14" s="28">
        <f t="shared" si="6"/>
        <v>1.4017498016724774</v>
      </c>
      <c r="I14" s="28">
        <f t="shared" si="7"/>
        <v>2.3897205216741306</v>
      </c>
      <c r="K14" s="35"/>
      <c r="L14" s="35"/>
      <c r="M14" s="40"/>
      <c r="N14" s="40"/>
    </row>
    <row r="15" spans="1:14" x14ac:dyDescent="0.25">
      <c r="A15" s="15" t="s">
        <v>11</v>
      </c>
      <c r="B15" s="28">
        <f t="shared" si="2"/>
        <v>120.015325635442</v>
      </c>
      <c r="C15" s="28">
        <f t="shared" si="0"/>
        <v>111.59264694170118</v>
      </c>
      <c r="D15" s="28">
        <f t="shared" si="3"/>
        <v>7.5477004306036832</v>
      </c>
      <c r="E15" s="28">
        <f t="shared" si="4"/>
        <v>4.5108093765440005</v>
      </c>
      <c r="F15" s="28">
        <f t="shared" si="1"/>
        <v>15.767151162790698</v>
      </c>
      <c r="G15" s="28">
        <f t="shared" si="5"/>
        <v>-71.391094497849593</v>
      </c>
      <c r="H15" s="28">
        <f t="shared" si="6"/>
        <v>3.9050480379359542</v>
      </c>
      <c r="I15" s="28">
        <f t="shared" si="7"/>
        <v>4.7181418012452045</v>
      </c>
      <c r="K15" s="35"/>
      <c r="L15" s="35"/>
      <c r="M15" s="40"/>
      <c r="N15" s="40"/>
    </row>
    <row r="16" spans="1:14" x14ac:dyDescent="0.25">
      <c r="A16" s="15" t="s">
        <v>12</v>
      </c>
      <c r="B16" s="28">
        <f t="shared" si="2"/>
        <v>51.496587186853802</v>
      </c>
      <c r="C16" s="28">
        <f t="shared" si="0"/>
        <v>28.058398375278749</v>
      </c>
      <c r="D16" s="28">
        <f t="shared" si="3"/>
        <v>83.53359481924528</v>
      </c>
      <c r="E16" s="28">
        <f t="shared" si="4"/>
        <v>2.6862426116712719</v>
      </c>
      <c r="F16" s="28">
        <f t="shared" si="1"/>
        <v>8.3548920834660727</v>
      </c>
      <c r="G16" s="28">
        <f t="shared" si="5"/>
        <v>-67.848266801827208</v>
      </c>
      <c r="H16" s="28">
        <f t="shared" si="6"/>
        <v>1.6755913937630891</v>
      </c>
      <c r="I16" s="28">
        <f t="shared" si="7"/>
        <v>1.1863102621766262</v>
      </c>
      <c r="K16" s="35"/>
      <c r="L16" s="35"/>
      <c r="M16" s="40"/>
      <c r="N16" s="40"/>
    </row>
    <row r="17" spans="1:14" x14ac:dyDescent="0.25">
      <c r="A17" s="15" t="s">
        <v>13</v>
      </c>
      <c r="B17" s="28">
        <f t="shared" si="2"/>
        <v>252.06853258184347</v>
      </c>
      <c r="C17" s="28">
        <f t="shared" si="0"/>
        <v>173.3391506052883</v>
      </c>
      <c r="D17" s="28">
        <f t="shared" si="3"/>
        <v>45.419272969573029</v>
      </c>
      <c r="E17" s="28">
        <f t="shared" si="4"/>
        <v>82.691371895986961</v>
      </c>
      <c r="F17" s="28">
        <f t="shared" si="1"/>
        <v>29.697891446320483</v>
      </c>
      <c r="G17" s="28">
        <f t="shared" si="5"/>
        <v>178.441895598727</v>
      </c>
      <c r="H17" s="28">
        <f t="shared" si="6"/>
        <v>8.2017835919901501</v>
      </c>
      <c r="I17" s="28">
        <f t="shared" si="7"/>
        <v>7.3287865704127304</v>
      </c>
      <c r="K17" s="35"/>
      <c r="L17" s="35"/>
      <c r="M17" s="40"/>
      <c r="N17" s="40"/>
    </row>
    <row r="18" spans="1:14" s="21" customFormat="1" x14ac:dyDescent="0.25">
      <c r="A18" s="20" t="s">
        <v>16</v>
      </c>
      <c r="B18" s="28">
        <f t="shared" si="2"/>
        <v>86.173978443464406</v>
      </c>
      <c r="C18" s="28">
        <f t="shared" si="0"/>
        <v>140.47519910799619</v>
      </c>
      <c r="D18" s="28">
        <f t="shared" si="3"/>
        <v>-38.655379034405534</v>
      </c>
      <c r="E18" s="28">
        <f t="shared" si="4"/>
        <v>15.023066225044376</v>
      </c>
      <c r="F18" s="28">
        <f t="shared" si="1"/>
        <v>23.111165976425614</v>
      </c>
      <c r="G18" s="28">
        <f t="shared" si="5"/>
        <v>-34.996502381712148</v>
      </c>
      <c r="H18" s="28">
        <f t="shared" si="6"/>
        <v>2.8039212797203734</v>
      </c>
      <c r="I18" s="28">
        <f t="shared" si="7"/>
        <v>5.9392973203327104</v>
      </c>
      <c r="K18" s="39"/>
      <c r="L18" s="39"/>
      <c r="M18" s="40"/>
      <c r="N18" s="40"/>
    </row>
    <row r="19" spans="1:14" x14ac:dyDescent="0.25">
      <c r="M19" s="40"/>
      <c r="N19" s="40"/>
    </row>
    <row r="20" spans="1:14" x14ac:dyDescent="0.25">
      <c r="A20" s="27" t="s">
        <v>28</v>
      </c>
      <c r="B20" s="3">
        <f t="shared" si="2"/>
        <v>495.75791351766787</v>
      </c>
      <c r="C20" s="3">
        <f>C45/502.24</f>
        <v>433.60913308378463</v>
      </c>
      <c r="D20" s="3">
        <f>B20*100/C20-100</f>
        <v>14.332903920147473</v>
      </c>
      <c r="E20" s="3">
        <f t="shared" si="4"/>
        <v>235.77529599063081</v>
      </c>
      <c r="F20" s="3">
        <f>F45/502.24</f>
        <v>156.46502468939153</v>
      </c>
      <c r="G20" s="3">
        <f>E20*100/F20-100</f>
        <v>50.688817810039694</v>
      </c>
      <c r="H20" s="3">
        <f>B20*100/$B$5</f>
        <v>16.130927089712273</v>
      </c>
      <c r="I20" s="3">
        <f>C20*100/$C$5</f>
        <v>18.333012364811925</v>
      </c>
      <c r="K20" s="35"/>
      <c r="L20" s="35"/>
      <c r="M20" s="40"/>
      <c r="N20" s="40"/>
    </row>
    <row r="21" spans="1:14" x14ac:dyDescent="0.25">
      <c r="A21" s="27" t="s">
        <v>27</v>
      </c>
      <c r="B21" s="3">
        <f t="shared" si="2"/>
        <v>2577.580095888155</v>
      </c>
      <c r="C21" s="3">
        <f>C46/502.24</f>
        <v>1931.5730009557183</v>
      </c>
      <c r="D21" s="3">
        <f>B21*100/C21-100</f>
        <v>33.444611962001972</v>
      </c>
      <c r="E21" s="3">
        <f t="shared" si="4"/>
        <v>392.78330374951958</v>
      </c>
      <c r="F21" s="3">
        <f>F46/502.24</f>
        <v>403.46714120739085</v>
      </c>
      <c r="G21" s="3">
        <f>E21*100/F21-100</f>
        <v>-2.6480068304693987</v>
      </c>
      <c r="H21" s="3">
        <f>B21*100/$B$5</f>
        <v>83.869072910287727</v>
      </c>
      <c r="I21" s="3">
        <f>C21*100/$C$5</f>
        <v>81.666987635188079</v>
      </c>
      <c r="K21" s="35"/>
      <c r="L21" s="35"/>
      <c r="M21" s="40"/>
      <c r="N21" s="40"/>
    </row>
    <row r="22" spans="1:14" s="23" customFormat="1" x14ac:dyDescent="0.25">
      <c r="A22" s="25" t="s">
        <v>21</v>
      </c>
      <c r="C22" s="24" t="s">
        <v>15</v>
      </c>
    </row>
    <row r="23" spans="1:14" x14ac:dyDescent="0.25">
      <c r="A23" s="7" t="s">
        <v>29</v>
      </c>
      <c r="D23" s="25" t="s">
        <v>22</v>
      </c>
    </row>
    <row r="24" spans="1:14" x14ac:dyDescent="0.25">
      <c r="A24" s="23" t="s">
        <v>31</v>
      </c>
      <c r="D24" s="23" t="s">
        <v>23</v>
      </c>
    </row>
    <row r="26" spans="1:14" x14ac:dyDescent="0.25">
      <c r="A26" s="4" t="s">
        <v>32</v>
      </c>
      <c r="B26" s="5"/>
      <c r="C26" s="5"/>
      <c r="D26" s="42" t="s">
        <v>26</v>
      </c>
      <c r="E26" s="42"/>
      <c r="F26" s="42"/>
      <c r="G26" s="42"/>
      <c r="H26" s="42"/>
      <c r="I26" s="42"/>
    </row>
    <row r="27" spans="1:14" x14ac:dyDescent="0.25">
      <c r="A27" s="43" t="s">
        <v>0</v>
      </c>
      <c r="B27" s="44" t="s">
        <v>17</v>
      </c>
      <c r="C27" s="44"/>
      <c r="D27" s="44"/>
      <c r="E27" s="45" t="s">
        <v>18</v>
      </c>
      <c r="F27" s="46"/>
      <c r="G27" s="46"/>
      <c r="H27" s="47" t="s">
        <v>24</v>
      </c>
      <c r="I27" s="47"/>
    </row>
    <row r="28" spans="1:14" ht="30" x14ac:dyDescent="0.25">
      <c r="A28" s="43"/>
      <c r="B28" s="10">
        <v>2024</v>
      </c>
      <c r="C28" s="10">
        <v>2023</v>
      </c>
      <c r="D28" s="10" t="s">
        <v>25</v>
      </c>
      <c r="E28" s="10">
        <v>2024</v>
      </c>
      <c r="F28" s="10">
        <v>2023</v>
      </c>
      <c r="G28" s="10" t="s">
        <v>25</v>
      </c>
      <c r="H28" s="10">
        <v>2024</v>
      </c>
      <c r="I28" s="10">
        <v>2023</v>
      </c>
    </row>
    <row r="29" spans="1:14" x14ac:dyDescent="0.25">
      <c r="A29" s="43"/>
      <c r="B29" s="8" t="s">
        <v>20</v>
      </c>
      <c r="C29" s="8" t="s">
        <v>20</v>
      </c>
      <c r="D29" s="8" t="s">
        <v>1</v>
      </c>
      <c r="E29" s="8" t="s">
        <v>20</v>
      </c>
      <c r="F29" s="8" t="s">
        <v>20</v>
      </c>
      <c r="G29" s="8" t="s">
        <v>1</v>
      </c>
      <c r="H29" s="8" t="s">
        <v>1</v>
      </c>
      <c r="I29" s="8" t="s">
        <v>1</v>
      </c>
    </row>
    <row r="30" spans="1:14" x14ac:dyDescent="0.25">
      <c r="A30" s="11" t="s">
        <v>2</v>
      </c>
      <c r="B30" s="12">
        <v>1679487.0220000001</v>
      </c>
      <c r="C30" s="12">
        <v>1187889.075</v>
      </c>
      <c r="D30" s="12">
        <f>B30*100/C30-100</f>
        <v>41.384162658453619</v>
      </c>
      <c r="E30" s="12">
        <v>343488.41800000001</v>
      </c>
      <c r="F30" s="12">
        <v>281220.33100000001</v>
      </c>
      <c r="G30" s="12">
        <f>E30*100/F30-100</f>
        <v>22.142100031878556</v>
      </c>
      <c r="H30" s="12">
        <f t="shared" ref="H30:H43" si="8">B30*100/$B$30</f>
        <v>100</v>
      </c>
      <c r="I30" s="12">
        <f t="shared" ref="I30:I43" si="9">C30*100/$C$30</f>
        <v>100</v>
      </c>
      <c r="M30" s="26"/>
    </row>
    <row r="31" spans="1:14" x14ac:dyDescent="0.25">
      <c r="A31" s="13" t="s">
        <v>30</v>
      </c>
      <c r="B31" s="41">
        <v>697003.853</v>
      </c>
      <c r="C31" s="41">
        <v>365707.73199999996</v>
      </c>
      <c r="D31" s="12">
        <f t="shared" ref="D31:D43" si="10">B31*100/C31-100</f>
        <v>90.590406494331404</v>
      </c>
      <c r="E31" s="41">
        <v>59586.637999999999</v>
      </c>
      <c r="F31" s="41">
        <v>47758.706000000006</v>
      </c>
      <c r="G31" s="12">
        <f t="shared" ref="G31:G43" si="11">E31*100/F31-100</f>
        <v>24.766022764519604</v>
      </c>
      <c r="H31" s="12">
        <f t="shared" si="8"/>
        <v>41.500996665635441</v>
      </c>
      <c r="I31" s="12">
        <f t="shared" si="9"/>
        <v>30.786353683739364</v>
      </c>
    </row>
    <row r="32" spans="1:14" x14ac:dyDescent="0.25">
      <c r="A32" s="13" t="s">
        <v>4</v>
      </c>
      <c r="B32" s="41">
        <v>982483.16900000011</v>
      </c>
      <c r="C32" s="41">
        <v>822181.34299999999</v>
      </c>
      <c r="D32" s="12">
        <f t="shared" si="10"/>
        <v>19.4971373851766</v>
      </c>
      <c r="E32" s="41">
        <v>283901.78000000003</v>
      </c>
      <c r="F32" s="41">
        <v>233461.625</v>
      </c>
      <c r="G32" s="12">
        <f t="shared" si="11"/>
        <v>21.605330212192271</v>
      </c>
      <c r="H32" s="12">
        <f t="shared" si="8"/>
        <v>58.499003334364559</v>
      </c>
      <c r="I32" s="12">
        <f t="shared" si="9"/>
        <v>69.213646316260636</v>
      </c>
    </row>
    <row r="33" spans="1:9" x14ac:dyDescent="0.25">
      <c r="A33" s="14" t="s">
        <v>6</v>
      </c>
      <c r="B33" s="1">
        <v>144900.45300000001</v>
      </c>
      <c r="C33" s="1">
        <v>59750.482000000004</v>
      </c>
      <c r="D33" s="1">
        <f t="shared" si="10"/>
        <v>142.50926210101534</v>
      </c>
      <c r="E33" s="1">
        <v>5864.5010000000002</v>
      </c>
      <c r="F33" s="1">
        <v>5420.99</v>
      </c>
      <c r="G33" s="1">
        <f t="shared" si="11"/>
        <v>8.1813653963574922</v>
      </c>
      <c r="H33" s="1">
        <f t="shared" si="8"/>
        <v>8.6276613693297115</v>
      </c>
      <c r="I33" s="1">
        <f t="shared" si="9"/>
        <v>5.029971506388339</v>
      </c>
    </row>
    <row r="34" spans="1:9" x14ac:dyDescent="0.25">
      <c r="A34" s="14" t="s">
        <v>7</v>
      </c>
      <c r="B34" s="1">
        <v>73569.266000000003</v>
      </c>
      <c r="C34" s="1">
        <v>60233.368000000002</v>
      </c>
      <c r="D34" s="1">
        <f t="shared" si="10"/>
        <v>22.140382387383696</v>
      </c>
      <c r="E34" s="1">
        <v>43384.171000000002</v>
      </c>
      <c r="F34" s="1">
        <v>36148.288999999997</v>
      </c>
      <c r="G34" s="1">
        <f t="shared" si="11"/>
        <v>20.017218518973351</v>
      </c>
      <c r="H34" s="1">
        <f t="shared" si="8"/>
        <v>4.3804605237372298</v>
      </c>
      <c r="I34" s="1">
        <f t="shared" si="9"/>
        <v>5.0706222716965383</v>
      </c>
    </row>
    <row r="35" spans="1:9" x14ac:dyDescent="0.25">
      <c r="A35" s="15" t="s">
        <v>8</v>
      </c>
      <c r="B35" s="1">
        <v>239247.435</v>
      </c>
      <c r="C35" s="1">
        <v>210033.43900000001</v>
      </c>
      <c r="D35" s="1">
        <f t="shared" si="10"/>
        <v>13.909211856498715</v>
      </c>
      <c r="E35" s="1">
        <v>66459.210999999996</v>
      </c>
      <c r="F35" s="1">
        <v>68678.991999999998</v>
      </c>
      <c r="G35" s="1">
        <f t="shared" si="11"/>
        <v>-3.2321106285310748</v>
      </c>
      <c r="H35" s="1">
        <f t="shared" si="8"/>
        <v>14.245268457930363</v>
      </c>
      <c r="I35" s="1">
        <f t="shared" si="9"/>
        <v>17.681233325594818</v>
      </c>
    </row>
    <row r="36" spans="1:9" x14ac:dyDescent="0.25">
      <c r="A36" s="16" t="s">
        <v>5</v>
      </c>
      <c r="B36" s="17">
        <v>222658.30900000001</v>
      </c>
      <c r="C36" s="17">
        <v>236028.36499999999</v>
      </c>
      <c r="D36" s="17">
        <f t="shared" si="10"/>
        <v>-5.6645971343317001</v>
      </c>
      <c r="E36" s="17">
        <v>108587.984</v>
      </c>
      <c r="F36" s="17">
        <v>83573.035000000003</v>
      </c>
      <c r="G36" s="17">
        <f t="shared" si="11"/>
        <v>29.931842250314361</v>
      </c>
      <c r="H36" s="17">
        <f t="shared" si="8"/>
        <v>13.257518878285206</v>
      </c>
      <c r="I36" s="17">
        <f t="shared" si="9"/>
        <v>19.869562736739539</v>
      </c>
    </row>
    <row r="37" spans="1:9" x14ac:dyDescent="0.25">
      <c r="A37" s="18" t="s">
        <v>9</v>
      </c>
      <c r="B37" s="1">
        <v>106027.958</v>
      </c>
      <c r="C37" s="1">
        <v>120128.133</v>
      </c>
      <c r="D37" s="1">
        <f t="shared" si="10"/>
        <v>-11.737612703928392</v>
      </c>
      <c r="E37" s="1">
        <v>28573.423999999999</v>
      </c>
      <c r="F37" s="1">
        <v>22521.623</v>
      </c>
      <c r="G37" s="1">
        <f t="shared" si="11"/>
        <v>26.871069638276069</v>
      </c>
      <c r="H37" s="1">
        <f t="shared" si="8"/>
        <v>6.3131156484756685</v>
      </c>
      <c r="I37" s="1">
        <f t="shared" si="9"/>
        <v>10.112739945857319</v>
      </c>
    </row>
    <row r="38" spans="1:9" x14ac:dyDescent="0.25">
      <c r="A38" s="19" t="s">
        <v>14</v>
      </c>
      <c r="B38" s="1">
        <v>116630.351</v>
      </c>
      <c r="C38" s="1">
        <v>115900.232</v>
      </c>
      <c r="D38" s="1">
        <f t="shared" si="10"/>
        <v>0.62995473555220372</v>
      </c>
      <c r="E38" s="1">
        <v>80014.559999999998</v>
      </c>
      <c r="F38" s="1">
        <v>61051.411999999997</v>
      </c>
      <c r="G38" s="1">
        <f t="shared" si="11"/>
        <v>31.060949089924407</v>
      </c>
      <c r="H38" s="1">
        <f t="shared" si="8"/>
        <v>6.9444032298095362</v>
      </c>
      <c r="I38" s="1">
        <f t="shared" si="9"/>
        <v>9.7568227908822216</v>
      </c>
    </row>
    <row r="39" spans="1:9" x14ac:dyDescent="0.25">
      <c r="A39" s="15" t="s">
        <v>10</v>
      </c>
      <c r="B39" s="1">
        <v>23542.205999999998</v>
      </c>
      <c r="C39" s="1">
        <v>28387.228999999999</v>
      </c>
      <c r="D39" s="1">
        <f t="shared" si="10"/>
        <v>-17.067615158915316</v>
      </c>
      <c r="E39" s="1">
        <v>2274.931</v>
      </c>
      <c r="F39" s="1">
        <v>1002.443</v>
      </c>
      <c r="G39" s="1">
        <f t="shared" si="11"/>
        <v>126.93868878330241</v>
      </c>
      <c r="H39" s="1">
        <f t="shared" si="8"/>
        <v>1.4017498016724772</v>
      </c>
      <c r="I39" s="1">
        <f t="shared" si="9"/>
        <v>2.3897205216741302</v>
      </c>
    </row>
    <row r="40" spans="1:9" x14ac:dyDescent="0.25">
      <c r="A40" s="15" t="s">
        <v>11</v>
      </c>
      <c r="B40" s="1">
        <v>65584.774999999994</v>
      </c>
      <c r="C40" s="1">
        <v>56046.290999999997</v>
      </c>
      <c r="D40" s="1">
        <f t="shared" si="10"/>
        <v>17.018938862519903</v>
      </c>
      <c r="E40" s="1">
        <v>2465.0219999999999</v>
      </c>
      <c r="F40" s="1">
        <v>7918.8940000000002</v>
      </c>
      <c r="G40" s="1">
        <f t="shared" si="11"/>
        <v>-68.871637882764944</v>
      </c>
      <c r="H40" s="1">
        <f t="shared" si="8"/>
        <v>3.9050480379359542</v>
      </c>
      <c r="I40" s="1">
        <f t="shared" si="9"/>
        <v>4.7181418012452045</v>
      </c>
    </row>
    <row r="41" spans="1:9" x14ac:dyDescent="0.25">
      <c r="A41" s="15" t="s">
        <v>12</v>
      </c>
      <c r="B41" s="1">
        <v>28141.34</v>
      </c>
      <c r="C41" s="1">
        <v>14092.05</v>
      </c>
      <c r="D41" s="1">
        <f t="shared" si="10"/>
        <v>99.696566503808896</v>
      </c>
      <c r="E41" s="1">
        <v>1467.951</v>
      </c>
      <c r="F41" s="1">
        <v>4196.1610000000001</v>
      </c>
      <c r="G41" s="1">
        <f t="shared" si="11"/>
        <v>-65.016809412222273</v>
      </c>
      <c r="H41" s="1">
        <f t="shared" si="8"/>
        <v>1.6755913937630891</v>
      </c>
      <c r="I41" s="1">
        <f t="shared" si="9"/>
        <v>1.1863102621766262</v>
      </c>
    </row>
    <row r="42" spans="1:9" x14ac:dyDescent="0.25">
      <c r="A42" s="15" t="s">
        <v>13</v>
      </c>
      <c r="B42" s="1">
        <v>137747.891</v>
      </c>
      <c r="C42" s="1">
        <v>87057.854999999996</v>
      </c>
      <c r="D42" s="1">
        <f t="shared" si="10"/>
        <v>58.225689112142732</v>
      </c>
      <c r="E42" s="1">
        <v>45188.353999999999</v>
      </c>
      <c r="F42" s="1">
        <v>14915.468999999999</v>
      </c>
      <c r="G42" s="1">
        <f t="shared" si="11"/>
        <v>202.96301108600744</v>
      </c>
      <c r="H42" s="1">
        <f t="shared" si="8"/>
        <v>8.2017835919901501</v>
      </c>
      <c r="I42" s="1">
        <f t="shared" si="9"/>
        <v>7.3287865704127304</v>
      </c>
    </row>
    <row r="43" spans="1:9" s="21" customFormat="1" x14ac:dyDescent="0.25">
      <c r="A43" s="20" t="s">
        <v>16</v>
      </c>
      <c r="B43" s="1">
        <v>47091.493999999999</v>
      </c>
      <c r="C43" s="1">
        <v>70552.26400000001</v>
      </c>
      <c r="D43" s="1">
        <f t="shared" si="10"/>
        <v>-33.253036358974981</v>
      </c>
      <c r="E43" s="1">
        <v>8209.6550000000007</v>
      </c>
      <c r="F43" s="1">
        <v>11607.352000000001</v>
      </c>
      <c r="G43" s="1">
        <f t="shared" si="11"/>
        <v>-29.271939026230953</v>
      </c>
      <c r="H43" s="1">
        <f t="shared" si="8"/>
        <v>2.8039212797203734</v>
      </c>
      <c r="I43" s="1">
        <f t="shared" si="9"/>
        <v>5.9392973203327104</v>
      </c>
    </row>
    <row r="44" spans="1:9" x14ac:dyDescent="0.25">
      <c r="A44" s="22"/>
      <c r="B44" s="29"/>
      <c r="C44" s="29"/>
      <c r="D44" s="29"/>
      <c r="E44" s="29"/>
      <c r="F44" s="29"/>
      <c r="G44" s="29"/>
      <c r="H44" s="29"/>
      <c r="I44" s="29"/>
    </row>
    <row r="45" spans="1:9" x14ac:dyDescent="0.25">
      <c r="A45" s="27" t="s">
        <v>28</v>
      </c>
      <c r="B45" s="3">
        <v>270916.82699999999</v>
      </c>
      <c r="C45" s="3">
        <v>217775.851</v>
      </c>
      <c r="D45" s="3">
        <f>B45*100/C45-100</f>
        <v>24.401684464086884</v>
      </c>
      <c r="E45" s="3">
        <v>128844.12600000002</v>
      </c>
      <c r="F45" s="3">
        <v>78582.994000000006</v>
      </c>
      <c r="G45" s="3">
        <f>E45*100/F45-100</f>
        <v>63.959298878329832</v>
      </c>
      <c r="H45" s="3">
        <f>B45*100/$B$30</f>
        <v>16.130927089712277</v>
      </c>
      <c r="I45" s="3">
        <f>C45*100/$C$30</f>
        <v>18.333012364811925</v>
      </c>
    </row>
    <row r="46" spans="1:9" x14ac:dyDescent="0.25">
      <c r="A46" s="27" t="s">
        <v>27</v>
      </c>
      <c r="B46" s="3">
        <v>1408570.1950000001</v>
      </c>
      <c r="C46" s="3">
        <v>970113.22399999993</v>
      </c>
      <c r="D46" s="3">
        <f>B46*100/C46-100</f>
        <v>45.196473994256166</v>
      </c>
      <c r="E46" s="3">
        <v>214644.29199999999</v>
      </c>
      <c r="F46" s="3">
        <v>202637.337</v>
      </c>
      <c r="G46" s="3">
        <f>E46*100/F46-100</f>
        <v>5.9253418830706437</v>
      </c>
      <c r="H46" s="3">
        <f>B46*100/$B$30</f>
        <v>83.869072910287713</v>
      </c>
      <c r="I46" s="3">
        <f>C46*100/$C$30</f>
        <v>81.666987635188065</v>
      </c>
    </row>
    <row r="52" spans="2:7" x14ac:dyDescent="0.25">
      <c r="B52" s="35"/>
      <c r="C52" s="35"/>
      <c r="D52" s="35"/>
      <c r="E52" s="35"/>
      <c r="F52" s="35"/>
      <c r="G52" s="35"/>
    </row>
  </sheetData>
  <mergeCells count="9">
    <mergeCell ref="D26:I26"/>
    <mergeCell ref="A27:A29"/>
    <mergeCell ref="B27:D27"/>
    <mergeCell ref="E27:G27"/>
    <mergeCell ref="H27:I27"/>
    <mergeCell ref="A2:A4"/>
    <mergeCell ref="B2:D2"/>
    <mergeCell ref="E2:G2"/>
    <mergeCell ref="H2:I2"/>
  </mergeCells>
  <phoneticPr fontId="0" type="noConversion"/>
  <pageMargins left="0.7" right="0.7" top="0.75" bottom="0.75" header="0.3" footer="0.3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F23A0C-3932-4F84-A1C0-CEC241561A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767CA1-52DF-45F7-863F-ABE82043C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378d73-aa20-4175-9484-11d8e73a2da2"/>
    <ds:schemaRef ds:uri="be3392fa-f025-49f9-bee6-e9d6f1c1ee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EEB43C-2F45-484F-B64A-A20BBDE1F6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</vt:lpstr>
    </vt:vector>
  </TitlesOfParts>
  <Company>AFN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DSA_Gulnur</dc:creator>
  <cp:lastModifiedBy>Cosmin ARMASESCU</cp:lastModifiedBy>
  <dcterms:created xsi:type="dcterms:W3CDTF">2008-05-26T12:26:42Z</dcterms:created>
  <dcterms:modified xsi:type="dcterms:W3CDTF">2025-02-05T21:30:52Z</dcterms:modified>
</cp:coreProperties>
</file>