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Cosmin"/>
  <workbookPr/>
  <bookViews>
    <workbookView activeTab="0" xWindow="240" yWindow="60" windowWidth="18780" windowHeight="12210"/>
  </bookViews>
  <sheets>
    <sheet name="MARKET" sheetId="1" r:id="rId7"/>
  </sheets>
  <externalReferences>
    <externalReference r:id="rId4"/>
    <externalReference r:id="rId5"/>
    <externalReference r:id="rId6"/>
  </externalReferences>
  <definedNames>
    <definedName name="_HEADER_">#REF!</definedName>
    <definedName name="o">#REF!</definedName>
    <definedName name="z">#REF!</definedName>
    <definedName name="вп">'[1]#REF!'!$A$1</definedName>
    <definedName name="дата">'[3]#REF!'!$A$1</definedName>
    <definedName name="ф77">'[2]#REF!'!$A$1</definedName>
  </definedNames>
  <calcPr/>
  <extLst>
    <ext uri="smNativeData">
      <pm:revision xmlns:pm="smNativeData" day="7199" val="982" rev="124" revOS="4" revMin="124" revMax="0"/>
      <pm:docPrefs xmlns:pm="smNativeData" id="7199" fixedDigits="0" showNotice="1" showFrameBounds="1" autoChart="1" recalcOnPrint="1" recalcOnCopy="1" compatTextArt="1" keepXLPalette="1" tab="567" useDefinedPrintRange="1" printArea="currentSheet"/>
      <pm:compatibility xmlns:pm="smNativeData" id="7199" overlapCells="1"/>
      <pm:defCurrency xmlns:pm="smNativeData" id="7199"/>
    </ext>
  </extLst>
</workbook>
</file>

<file path=xl/sharedStrings.xml><?xml version="1.0" encoding="utf-8"?>
<sst xmlns="http://schemas.openxmlformats.org/spreadsheetml/2006/main" count="73" uniqueCount="34">
  <si>
    <t>Market porfolio at December 31st, 2021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</si>
  <si>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</si>
  <si>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</si>
  <si>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</si>
  <si>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</si>
  <si>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</si>
  <si>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</si>
  <si>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</si>
  <si>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</si>
  <si>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</si>
  <si>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Life insurance (v)</t>
  </si>
  <si>
    <t>Annuity (v)</t>
  </si>
  <si>
    <t>TOTAL NON-LIFE</t>
  </si>
  <si>
    <t>Accidents (v)</t>
  </si>
  <si>
    <t>Sickness (v)</t>
  </si>
  <si>
    <t>Property insurance (v)</t>
  </si>
  <si>
    <t>Overall motor insurance</t>
  </si>
  <si>
    <t>Motor Hull (v)</t>
  </si>
  <si>
    <t>MTPL (c )</t>
  </si>
  <si>
    <t>CARGO (v)</t>
  </si>
  <si>
    <t>GTPL (v)</t>
  </si>
  <si>
    <t>Financial losses (v)</t>
  </si>
  <si>
    <t>Worker against accidents (c)</t>
  </si>
  <si>
    <t>Others (c )+(v)</t>
  </si>
  <si>
    <t>TOTAL COMPULSORY INSURANCE</t>
  </si>
  <si>
    <t>TOTAL VOLUNTARY INSURANCE</t>
  </si>
  <si>
    <t>Exchange rate for calculations:</t>
  </si>
  <si>
    <t>(v) - voluntary insurance / (c ) - compulsory insurance</t>
  </si>
  <si>
    <t>1 EUR = 487.79 Tenge - KZT (December 31st, 2021)</t>
  </si>
  <si>
    <t>Sources:</t>
  </si>
  <si>
    <t>1 EUR = 516.13 Tenge - KZT (December 31st, 2020)</t>
  </si>
  <si>
    <t>National Bank of Kazakhstan</t>
  </si>
  <si>
    <t>IN LOCAL CURRENCY</t>
  </si>
  <si>
    <t>KZT m</t>
  </si>
</sst>
</file>

<file path=xl/styles.xml><?xml version="1.0" encoding="utf-8"?>
<styleSheet xmlns="http://schemas.openxmlformats.org/spreadsheetml/2006/main">
  <numFmts count="16">
    <numFmt numFmtId="5" formatCode="#,##0\ &quot;$&quot;;\-#,##0\ &quot;$&quot;"/>
    <numFmt numFmtId="6" formatCode="#,##0\ &quot;$&quot;;[Red]\-#,##0\ &quot;$&quot;"/>
    <numFmt numFmtId="7" formatCode="#,##0.00\ &quot;$&quot;;\-#,##0.00\ &quot;$&quot;"/>
    <numFmt numFmtId="8" formatCode="#,##0.00\ &quot;$&quot;;[Red]\-#,##0.00\ &quot;$&quot;"/>
    <numFmt numFmtId="42" formatCode="_-* #,##0\ &quot;$&quot;_-;\-* #,##0\ &quot;$&quot;_-;_-* &quot;-&quot;\ &quot;$&quot;_-;_-@_-"/>
    <numFmt numFmtId="41" formatCode="_-* #,##0\ _$_-;\-* #,##0\ _$_-;_-* &quot;-&quot;\ _$_-;_-@_-"/>
    <numFmt numFmtId="44" formatCode="_-* #,##0.00\ &quot;$&quot;_-;\-* #,##0.00\ &quot;$&quot;_-;_-* &quot;-&quot;??\ &quot;$&quot;_-;_-@_-"/>
    <numFmt numFmtId="43" formatCode="_-* #,##0.00\ _$_-;\-* #,##0.00\ _$_-;_-* &quot;-&quot;??\ _$_-;_-@_-"/>
    <numFmt numFmtId="164" formatCode="_(* #,##0.00_);_(* \(#,##0.00\);_(* &quot;-&quot;??_);_(@_)"/>
    <numFmt numFmtId="165" formatCode="_-* #,##0.00\ _l_e_i_-;\-* #,##0.00\ _l_e_i_-;_-* &quot;-&quot;??\ _l_e_i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9" formatCode="0%"/>
    <numFmt numFmtId="49" formatCode="@"/>
  </numFmts>
  <fonts count="27">
    <font>
      <name val="Times New Roman Cyr"/>
      <charset val="204"/>
      <family val="1"/>
      <color rgb="FF000000"/>
      <sz val="8"/>
      <extLst>
        <ext uri="smNativeData">
          <pm:charSpec xmlns:pm="smNativeData" id="7199" ulstyle="none">
            <pm:latin face="Times New Roman Cyr" sz="160" lang="default"/>
            <pm:cs face="Times New Roman" sz="160" lang="default"/>
            <pm:ea face="SimSun" sz="160" lang="default"/>
          </pm:charSpec>
        </ext>
      </extLst>
    </font>
    <font>
      <name val="Arial"/>
      <family val="2"/>
      <color rgb="FF000000"/>
      <sz val="10"/>
      <extLst>
        <ext uri="smNativeData">
          <pm:charSpec xmlns:pm="smNativeData" id="7199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Arial Cyr"/>
      <charset val="204"/>
      <family val="2"/>
      <color rgb="FF0000FF"/>
      <sz val="10"/>
      <u val="single"/>
      <extLst>
        <ext uri="smNativeData">
          <pm:charSpec xmlns:pm="smNativeData" id="7199" fgClr="0000FF" ulstyle="single">
            <pm:latin face="Arial Cyr" sz="200" lang="default"/>
            <pm:cs face="Times New Roman" sz="200" lang="default"/>
            <pm:ea face="SimSun" sz="200" lang="default"/>
          </pm:charSpec>
        </ext>
      </extLst>
    </font>
    <font>
      <name val="Arial Cyr"/>
      <charset val="204"/>
      <family val="2"/>
      <color rgb="FF000000"/>
      <sz val="10"/>
      <extLst>
        <ext uri="smNativeData">
          <pm:charSpec xmlns:pm="smNativeData" id="7199" ulstyle="none">
            <pm:latin face="Arial Cyr" sz="200" lang="default"/>
            <pm:cs face="Times New Roman" sz="200" lang="default"/>
            <pm:ea face="SimSun" sz="200" lang="default"/>
          </pm:charSpec>
        </ext>
      </extLst>
    </font>
    <font>
      <name val="Arial Cyr"/>
      <charset val="204"/>
      <family val="2"/>
      <color rgb="FF7F007F"/>
      <sz val="10"/>
      <u val="single"/>
      <extLst>
        <ext uri="smNativeData">
          <pm:charSpec xmlns:pm="smNativeData" id="7199" fgClr="7F007F" ulstyle="single">
            <pm:latin face="Arial Cyr" sz="200" lang="default"/>
            <pm:cs face="Times New Roman" sz="200" lang="default"/>
            <pm:ea face="SimSun" sz="200" lang="default"/>
          </pm:charSpec>
        </ext>
      </extLst>
    </font>
    <font>
      <name val="Arial Tur"/>
      <charset val="162"/>
      <family val="2"/>
      <color rgb="FF000000"/>
      <sz val="10"/>
      <extLst>
        <ext uri="smNativeData">
          <pm:charSpec xmlns:pm="smNativeData" id="7199" ulstyle="none">
            <pm:latin face="Arial Tur" sz="200" lang="default"/>
            <pm:cs face="Times New Roman" sz="200" lang="default"/>
            <pm:ea face="SimSun" sz="200" lang="default"/>
          </pm:charSpec>
        </ext>
      </extLst>
    </font>
    <font>
      <name val="Tahoma"/>
      <family val="2"/>
      <color rgb="FF000000"/>
      <sz val="12"/>
      <extLst>
        <ext uri="smNativeData">
          <pm:charSpec xmlns:pm="smNativeData" id="7199" ulstyle="none">
            <pm:latin face="Tahoma" sz="240" lang="default"/>
            <pm:cs face="Times New Roman" sz="240" lang="default"/>
            <pm:ea face="SimSun" sz="240" lang="default"/>
          </pm:charSpec>
        </ext>
      </extLst>
    </font>
    <font>
      <name val="Calibri"/>
      <family val="2"/>
      <color rgb="FF000000"/>
      <sz val="11"/>
      <extLst>
        <ext uri="smNativeData">
          <pm:charSpec xmlns:pm="smNativeData" id="7199" ulstyle="none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family val="2"/>
      <color rgb="FFFFFFFF"/>
      <sz val="11"/>
      <extLst>
        <ext uri="smNativeData">
          <pm:charSpec xmlns:pm="smNativeData" id="7199" fgClr="FFFFFF" ulstyle="none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family val="2"/>
      <color rgb="FF7F007F"/>
      <sz val="11"/>
      <extLst>
        <ext uri="smNativeData">
          <pm:charSpec xmlns:pm="smNativeData" id="7199" fgClr="7F007F" ulstyle="none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family val="2"/>
      <b/>
      <color rgb="FFFF9900"/>
      <sz val="11"/>
      <extLst>
        <ext uri="smNativeData">
          <pm:charSpec xmlns:pm="smNativeData" id="7199" fgClr="FF9900" ulstyle="none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family val="2"/>
      <b/>
      <color rgb="FFFFFFFF"/>
      <sz val="11"/>
      <extLst>
        <ext uri="smNativeData">
          <pm:charSpec xmlns:pm="smNativeData" id="7199" fgClr="FFFFFF" ulstyle="none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family val="2"/>
      <i/>
      <color rgb="FF7F7F7F"/>
      <sz val="11"/>
      <extLst>
        <ext uri="smNativeData">
          <pm:charSpec xmlns:pm="smNativeData" id="7199" fgClr="7F7F7F" ulstyle="none">
            <pm:latin face="Calibri" sz="220" lang="default" i="1"/>
            <pm:cs face="Times New Roman" sz="220" lang="default" i="1"/>
            <pm:ea face="SimSun" sz="220" lang="default" i="1"/>
          </pm:charSpec>
        </ext>
      </extLst>
    </font>
    <font>
      <name val="Calibri"/>
      <family val="2"/>
      <color rgb="FF007F00"/>
      <sz val="11"/>
      <extLst>
        <ext uri="smNativeData">
          <pm:charSpec xmlns:pm="smNativeData" id="7199" fgClr="007F00" ulstyle="none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family val="2"/>
      <b/>
      <color rgb="FF003366"/>
      <sz val="15"/>
      <extLst>
        <ext uri="smNativeData">
          <pm:charSpec xmlns:pm="smNativeData" id="7199" fgClr="003366" ulstyle="none">
            <pm:latin face="Calibri" sz="300" lang="default" weight="bold"/>
            <pm:cs face="Times New Roman" sz="300" lang="default" weight="bold"/>
            <pm:ea face="SimSun" sz="300" lang="default" weight="bold"/>
          </pm:charSpec>
        </ext>
      </extLst>
    </font>
    <font>
      <name val="Calibri"/>
      <family val="2"/>
      <b/>
      <color rgb="FF003366"/>
      <sz val="13"/>
      <extLst>
        <ext uri="smNativeData">
          <pm:charSpec xmlns:pm="smNativeData" id="7199" fgClr="003366" ulstyle="none">
            <pm:latin face="Calibri" sz="260" lang="default" weight="bold"/>
            <pm:cs face="Times New Roman" sz="260" lang="default" weight="bold"/>
            <pm:ea face="SimSun" sz="260" lang="default" weight="bold"/>
          </pm:charSpec>
        </ext>
      </extLst>
    </font>
    <font>
      <name val="Calibri"/>
      <family val="2"/>
      <b/>
      <color rgb="FF003366"/>
      <sz val="11"/>
      <extLst>
        <ext uri="smNativeData">
          <pm:charSpec xmlns:pm="smNativeData" id="7199" fgClr="003366" ulstyle="none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family val="2"/>
      <color rgb="FF333399"/>
      <sz val="11"/>
      <extLst>
        <ext uri="smNativeData">
          <pm:charSpec xmlns:pm="smNativeData" id="7199" fgClr="333399" ulstyle="none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family val="2"/>
      <color rgb="FFFF9900"/>
      <sz val="11"/>
      <extLst>
        <ext uri="smNativeData">
          <pm:charSpec xmlns:pm="smNativeData" id="7199" fgClr="FF9900" ulstyle="none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family val="2"/>
      <color rgb="FF993300"/>
      <sz val="11"/>
      <extLst>
        <ext uri="smNativeData">
          <pm:charSpec xmlns:pm="smNativeData" id="7199" fgClr="993300" ulstyle="none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family val="2"/>
      <b/>
      <color rgb="FF333333"/>
      <sz val="11"/>
      <extLst>
        <ext uri="smNativeData">
          <pm:charSpec xmlns:pm="smNativeData" id="7199" fgClr="333333" ulstyle="none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mbria"/>
      <family val="1"/>
      <b/>
      <color rgb="FF003366"/>
      <sz val="18"/>
      <extLst>
        <ext uri="smNativeData">
          <pm:charSpec xmlns:pm="smNativeData" id="7199" fgClr="003366" ulstyle="none">
            <pm:latin face="Cambria" sz="360" lang="default" weight="bold"/>
            <pm:cs face="Times New Roman" sz="360" lang="default" weight="bold"/>
            <pm:ea face="SimSun" sz="360" lang="default" weight="bold"/>
          </pm:charSpec>
        </ext>
      </extLst>
    </font>
    <font>
      <name val="Calibri"/>
      <family val="2"/>
      <b/>
      <color rgb="FF000000"/>
      <sz val="11"/>
      <extLst>
        <ext uri="smNativeData">
          <pm:charSpec xmlns:pm="smNativeData" id="7199" ulstyle="none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family val="2"/>
      <color rgb="FFFF0000"/>
      <sz val="11"/>
      <extLst>
        <ext uri="smNativeData">
          <pm:charSpec xmlns:pm="smNativeData" id="7199" fgClr="FF0000" ulstyle="none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Tahoma"/>
      <family val="2"/>
      <b/>
      <color rgb="FF000000"/>
      <sz val="12"/>
      <extLst>
        <ext uri="smNativeData">
          <pm:charSpec xmlns:pm="smNativeData" id="7199" ulstyle="none">
            <pm:latin face="Tahoma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Tahoma"/>
      <family val="2"/>
      <i/>
      <color rgb="FF000000"/>
      <sz val="12"/>
      <extLst>
        <ext uri="smNativeData">
          <pm:charSpec xmlns:pm="smNativeData" id="7199" ulstyle="none">
            <pm:latin face="Tahoma" sz="240" lang="default" i="1"/>
            <pm:cs face="Times New Roman" sz="240" lang="default" i="1"/>
            <pm:ea face="SimSun" sz="240" lang="default" i="1"/>
          </pm:charSpec>
        </ext>
      </extLst>
    </font>
    <font>
      <name val="Tahoma"/>
      <family val="2"/>
      <b/>
      <i/>
      <color rgb="FF000000"/>
      <sz val="12"/>
      <extLst>
        <ext uri="smNativeData">
          <pm:charSpec xmlns:pm="smNativeData" id="7199" ulstyle="none">
            <pm:latin face="Tahoma" sz="240" lang="default" weight="bold" i="1"/>
            <pm:cs face="Times New Roman" sz="240" lang="default" weight="bold" i="1"/>
            <pm:ea face="SimSun" sz="240" lang="default" weight="bold" i="1"/>
          </pm:charSpec>
        </ext>
      </extLst>
    </font>
  </fonts>
  <fills count="42">
    <fill>
      <patternFill patternType="none"/>
    </fill>
    <fill>
      <patternFill patternType="gray125"/>
    </fill>
    <fill>
      <patternFill patternType="solid">
        <fgColor rgb="FFCCCCFF"/>
        <bgColor rgb="FFFFFFFF"/>
        <extLst>
          <ext uri="smNativeData">
            <pm:shade xmlns:pm="smNativeData" id="7199" type="1" fgLvl="100" fgClr="00CCCCFF" bgLvl="100" bgClr="00FFFFFF"/>
          </ext>
        </extLst>
      </patternFill>
    </fill>
    <fill>
      <patternFill patternType="solid">
        <fgColor rgb="FFFF99CC"/>
        <bgColor rgb="FFFFFFFF"/>
        <extLst>
          <ext uri="smNativeData">
            <pm:shade xmlns:pm="smNativeData" id="7199" type="1" fgLvl="100" fgClr="00FF99CC" bgLvl="100" bgClr="00FFFFFF"/>
          </ext>
        </extLst>
      </patternFill>
    </fill>
    <fill>
      <patternFill patternType="solid">
        <fgColor rgb="FFCCFFCC"/>
        <bgColor rgb="FFFFFFFF"/>
        <extLst>
          <ext uri="smNativeData">
            <pm:shade xmlns:pm="smNativeData" id="7199" type="1" fgLvl="100" fgClr="00CCFFCC" bgLvl="100" bgClr="00FFFFFF"/>
          </ext>
        </extLst>
      </patternFill>
    </fill>
    <fill>
      <patternFill patternType="solid">
        <fgColor rgb="FFCC99FF"/>
        <bgColor rgb="FFFFFFFF"/>
        <extLst>
          <ext uri="smNativeData">
            <pm:shade xmlns:pm="smNativeData" id="7199" type="1" fgLvl="100" fgClr="00CC99FF" bgLvl="100" bgClr="00FFFFFF"/>
          </ext>
        </extLst>
      </patternFill>
    </fill>
    <fill>
      <patternFill patternType="solid">
        <fgColor rgb="FFCCFFFF"/>
        <bgColor rgb="FFFFFFFF"/>
        <extLst>
          <ext uri="smNativeData">
            <pm:shade xmlns:pm="smNativeData" id="7199" type="1" fgLvl="100" fgClr="00CCFFFF" bgLvl="100" bgClr="00FFFFFF"/>
          </ext>
        </extLst>
      </patternFill>
    </fill>
    <fill>
      <patternFill patternType="solid">
        <fgColor rgb="FFFFCC99"/>
        <bgColor rgb="FFFFFFFF"/>
        <extLst>
          <ext uri="smNativeData">
            <pm:shade xmlns:pm="smNativeData" id="7199" type="1" fgLvl="100" fgClr="00FFCC99" bgLvl="100" bgClr="00FFFFFF"/>
          </ext>
        </extLst>
      </patternFill>
    </fill>
    <fill>
      <patternFill patternType="solid">
        <fgColor rgb="FF99CCFF"/>
        <bgColor rgb="FFFFFFFF"/>
        <extLst>
          <ext uri="smNativeData">
            <pm:shade xmlns:pm="smNativeData" id="7199" type="1" fgLvl="100" fgClr="0099CCFF" bgLvl="100" bgClr="00FFFFFF"/>
          </ext>
        </extLst>
      </patternFill>
    </fill>
    <fill>
      <patternFill patternType="solid">
        <fgColor rgb="FFFF8080"/>
        <bgColor rgb="FFFFFFFF"/>
        <extLst>
          <ext uri="smNativeData">
            <pm:shade xmlns:pm="smNativeData" id="7199" type="1" fgLvl="100" fgClr="00FF8080" bgLvl="100" bgClr="00FFFFFF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7199" type="1" fgLvl="100" fgClr="0000FF00" bgLvl="100" bgClr="00FFFFFF"/>
          </ext>
        </extLst>
      </patternFill>
    </fill>
    <fill>
      <patternFill patternType="solid">
        <fgColor rgb="FFFFCC00"/>
        <bgColor rgb="FFFFFFFF"/>
        <extLst>
          <ext uri="smNativeData">
            <pm:shade xmlns:pm="smNativeData" id="7199" type="1" fgLvl="100" fgClr="00FFCC00" bgLvl="100" bgClr="00FFFFFF"/>
          </ext>
        </extLst>
      </patternFill>
    </fill>
    <fill>
      <patternFill patternType="solid">
        <fgColor rgb="FF0066CC"/>
        <bgColor rgb="FFFFFFFF"/>
        <extLst>
          <ext uri="smNativeData">
            <pm:shade xmlns:pm="smNativeData" id="7199" type="1" fgLvl="100" fgClr="000066CC" bgLvl="100" bgClr="00FFFFFF"/>
          </ext>
        </extLst>
      </patternFill>
    </fill>
    <fill>
      <patternFill patternType="solid">
        <fgColor rgb="FF7F007F"/>
        <bgColor rgb="FFFFFFFF"/>
        <extLst>
          <ext uri="smNativeData">
            <pm:shade xmlns:pm="smNativeData" id="7199" type="1" fgLvl="100" fgClr="007F007F" bgLvl="100" bgClr="00FFFFFF"/>
          </ext>
        </extLst>
      </patternFill>
    </fill>
    <fill>
      <patternFill patternType="solid">
        <fgColor rgb="FF33CCCC"/>
        <bgColor rgb="FFFFFFFF"/>
        <extLst>
          <ext uri="smNativeData">
            <pm:shade xmlns:pm="smNativeData" id="7199" type="1" fgLvl="100" fgClr="0033CCCC" bgLvl="100" bgClr="00FFFFFF"/>
          </ext>
        </extLst>
      </patternFill>
    </fill>
    <fill>
      <patternFill patternType="solid">
        <fgColor rgb="FFFF9900"/>
        <bgColor rgb="FFFFFFFF"/>
        <extLst>
          <ext uri="smNativeData">
            <pm:shade xmlns:pm="smNativeData" id="7199" type="1" fgLvl="100" fgClr="00FF9900" bgLvl="100" bgClr="00FFFFFF"/>
          </ext>
        </extLst>
      </patternFill>
    </fill>
    <fill>
      <patternFill patternType="solid">
        <fgColor rgb="FF333399"/>
        <bgColor rgb="FFFFFFFF"/>
        <extLst>
          <ext uri="smNativeData">
            <pm:shade xmlns:pm="smNativeData" id="7199" type="1" fgLvl="100" fgClr="00333399" bgLvl="100" bgClr="00FFFFFF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7199" type="1" fgLvl="100" fgClr="00FF0000" bgLvl="100" bgClr="00FFFFFF"/>
          </ext>
        </extLst>
      </patternFill>
    </fill>
    <fill>
      <patternFill patternType="solid">
        <fgColor rgb="FF339966"/>
        <bgColor rgb="FFFFFFFF"/>
        <extLst>
          <ext uri="smNativeData">
            <pm:shade xmlns:pm="smNativeData" id="7199" type="1" fgLvl="100" fgClr="00339966" bgLvl="100" bgClr="00FFFFFF"/>
          </ext>
        </extLst>
      </patternFill>
    </fill>
    <fill>
      <patternFill patternType="solid">
        <fgColor rgb="FFFF6600"/>
        <bgColor rgb="FFFFFFFF"/>
        <extLst>
          <ext uri="smNativeData">
            <pm:shade xmlns:pm="smNativeData" id="7199" type="1" fgLvl="100" fgClr="00FF6600" bgLvl="100" bgClr="00FFFFFF"/>
          </ext>
        </extLst>
      </patternFill>
    </fill>
    <fill>
      <patternFill patternType="solid">
        <fgColor rgb="FFC0C0C0"/>
        <bgColor rgb="FFFFFFFF"/>
        <extLst>
          <ext uri="smNativeData">
            <pm:shade xmlns:pm="smNativeData" id="7199" type="1" fgLvl="100" fgClr="00C0C0C0" bgLvl="100" bgClr="00FFFFFF"/>
          </ext>
        </extLst>
      </patternFill>
    </fill>
    <fill>
      <patternFill patternType="solid">
        <fgColor rgb="FF999999"/>
        <bgColor rgb="FFFFFFFF"/>
        <extLst>
          <ext uri="smNativeData">
            <pm:shade xmlns:pm="smNativeData" id="7199" type="1" fgLvl="100" fgClr="00999999" bgLvl="100" bgClr="00FFFFFF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CC99"/>
        <bgColor rgb="FFFFFFFF"/>
        <extLst>
          <ext uri="smNativeData">
            <pm:shade xmlns:pm="smNativeData" id="7199" type="1" fgLvl="100" fgClr="00FFCC99" bgLvl="100" bgClr="00FFFFFF"/>
          </ext>
        </extLst>
      </patternFill>
    </fill>
    <fill>
      <patternFill patternType="none"/>
    </fill>
    <fill>
      <patternFill patternType="solid">
        <fgColor rgb="FFFFFF99"/>
        <bgColor rgb="FFFFFFFF"/>
        <extLst>
          <ext uri="smNativeData">
            <pm:shade xmlns:pm="smNativeData" id="7199" type="1" fgLvl="100" fgClr="00FFFF99" bgLvl="100" bgClr="00FFFFFF"/>
          </ext>
        </extLst>
      </patternFill>
    </fill>
    <fill>
      <patternFill patternType="solid">
        <fgColor rgb="FFFFFFCC"/>
        <bgColor rgb="FFFFFFFF"/>
        <extLst>
          <ext uri="smNativeData">
            <pm:shade xmlns:pm="smNativeData" id="7199" type="1" fgLvl="100" fgClr="00FFFFCC" bgLvl="100" bgClr="00FFFFFF"/>
          </ext>
        </extLst>
      </patternFill>
    </fill>
    <fill>
      <patternFill patternType="solid">
        <fgColor rgb="FFC0C0C0"/>
        <bgColor rgb="FFFFFFFF"/>
        <extLst>
          <ext uri="smNativeData">
            <pm:shade xmlns:pm="smNativeData" id="7199" type="1" fgLvl="100" fgClr="00C0C0C0" bgLvl="100" bgClr="00FFFFFF"/>
          </ext>
        </extLst>
      </patternFill>
    </fill>
    <fill>
      <patternFill patternType="none"/>
    </fill>
    <fill>
      <patternFill patternType="none"/>
    </fill>
    <fill>
      <patternFill patternType="solid">
        <fgColor rgb="FF7F007F"/>
        <bgColor rgb="FFFFFFFF"/>
        <extLst>
          <ext uri="smNativeData">
            <pm:shade xmlns:pm="smNativeData" id="7199" type="1" fgLvl="100" fgClr="007F007F" bgLvl="100" bgClr="00000000"/>
          </ext>
        </extLst>
      </patternFill>
    </fill>
    <fill>
      <patternFill patternType="solid">
        <fgColor rgb="FFCCCCFF"/>
        <bgColor rgb="FFFFFFFF"/>
        <extLst>
          <ext uri="smNativeData">
            <pm:shade xmlns:pm="smNativeData" id="7199" type="1" fgLvl="100" fgClr="00CCCCFF" bgLvl="100" bgClr="00000000"/>
          </ext>
        </extLst>
      </patternFill>
    </fill>
    <fill>
      <patternFill patternType="solid">
        <fgColor rgb="FFC0C0C0"/>
        <bgColor rgb="FFFFFFFF"/>
        <extLst>
          <ext uri="smNativeData">
            <pm:shade xmlns:pm="smNativeData" id="7199" type="1" fgLvl="100" fgClr="00C0C0C0" bgLvl="100" bgClr="00000000"/>
          </ext>
        </extLst>
      </patternFill>
    </fill>
    <fill>
      <patternFill patternType="solid">
        <fgColor rgb="FF999999"/>
        <bgColor rgb="FFFFFFFF"/>
        <extLst>
          <ext uri="smNativeData">
            <pm:shade xmlns:pm="smNativeData" id="7199" type="1" fgLvl="100" fgClr="00999999" bgLvl="10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7199" type="1" fgLvl="100" fgClr="00FFFFFF" bgLvl="10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7199" type="1" fgLvl="100" fgClr="00FFFF00" bgLvl="100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7199" type="1" fgLvl="100" fgClr="0000FF00" bgLvl="100" bgClr="00000000"/>
          </ext>
        </extLst>
      </patternFill>
    </fill>
    <fill>
      <patternFill patternType="solid">
        <fgColor rgb="FFFF8080"/>
        <bgColor rgb="FFFFFFFF"/>
        <extLst>
          <ext uri="smNativeData">
            <pm:shade xmlns:pm="smNativeData" id="7199" type="1" fgLvl="100" fgClr="00FF8080" bgLvl="100" bgClr="00000000"/>
          </ext>
        </extLst>
      </patternFill>
    </fill>
    <fill>
      <patternFill patternType="solid">
        <fgColor rgb="FFFF8080"/>
        <bgColor rgb="FFFFFFFF"/>
        <extLst>
          <ext uri="smNativeData">
            <pm:shade xmlns:pm="smNativeData" id="7199" type="1" fgLvl="100" fgClr="00FF8080" bgLvl="10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7199" type="1" fgLvl="100" fgClr="00FFFF00" bgLvl="100" bgClr="00000000"/>
          </ext>
        </extLst>
      </patternFill>
    </fill>
  </fills>
  <borders count="4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7199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7199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7199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7199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7199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7199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7199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7199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7199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7199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7199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7199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7199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7199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7199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7199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7199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7199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7199"/>
        </ext>
      </extLst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extLst>
        <ext uri="smNativeData">
          <pm:border xmlns:pm="smNativeData" id="7199">
            <pm:line position="top" type="1" style="0" width="20" dist="20" width2="20" rgb="7F7F7F"/>
            <pm:line position="bottom" type="1" style="0" width="20" dist="20" width2="20" rgb="7F7F7F"/>
            <pm:line position="left" type="1" style="0" width="20" dist="20" width2="20" rgb="7F7F7F"/>
            <pm:line position="right" type="1" style="0" width="20" dist="20" width2="20" rgb="7F7F7F"/>
          </pm:border>
        </ext>
      </extLst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extLst>
        <ext uri="smNativeData">
          <pm:border xmlns:pm="smNativeData" id="7199">
            <pm:line position="top" type="2" style="0" width="20" dist="20" width2="20" rgb="333333"/>
            <pm:line position="bottom" type="2" style="0" width="20" dist="20" width2="20" rgb="333333"/>
            <pm:line position="left" type="2" style="0" width="20" dist="20" width2="20" rgb="333333"/>
            <pm:line position="right" type="2" style="0" width="20" dist="20" width2="20" rgb="333333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333399"/>
      </bottom>
      <extLst>
        <ext uri="smNativeData">
          <pm:border xmlns:pm="smNativeData" id="7199">
            <pm:line position="bottom" type="1" style="0" width="50" dist="20" width2="20" rgb="333399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C0C0C0"/>
      </bottom>
      <extLst>
        <ext uri="smNativeData">
          <pm:border xmlns:pm="smNativeData" id="7199">
            <pm:line position="bottom" type="1" style="0" width="50" dist="20" width2="20" rgb="C0C0C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medium">
        <color rgb="FF0066CC"/>
      </bottom>
      <extLst>
        <ext uri="smNativeData">
          <pm:border xmlns:pm="smNativeData" id="7199">
            <pm:line position="bottom" type="1" style="0" width="30" dist="20" width2="20" rgb="0066CC"/>
          </pm:border>
        </ext>
      </extLst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extLst>
        <ext uri="smNativeData">
          <pm:border xmlns:pm="smNativeData" id="7199">
            <pm:line position="top" type="1" style="0" width="20" dist="20" width2="20" rgb="7F7F7F"/>
            <pm:line position="bottom" type="1" style="0" width="20" dist="20" width2="20" rgb="7F7F7F"/>
            <pm:line position="left" type="1" style="0" width="20" dist="20" width2="20" rgb="7F7F7F"/>
            <pm:line position="right" type="1" style="0" width="20" dist="20" width2="20" rgb="7F7F7F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double">
        <color rgb="FFFF9900"/>
      </bottom>
      <extLst>
        <ext uri="smNativeData">
          <pm:border xmlns:pm="smNativeData" id="7199">
            <pm:line position="bottom" type="2" style="0" width="20" dist="20" width2="20" rgb="FF99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7199"/>
        </ext>
      </extLst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extLst>
        <ext uri="smNativeData">
          <pm:border xmlns:pm="smNativeData" id="7199">
            <pm:line position="top" type="1" style="0" width="20" dist="20" width2="20" rgb="C0C0C0"/>
            <pm:line position="bottom" type="1" style="0" width="20" dist="20" width2="20" rgb="C0C0C0"/>
            <pm:line position="left" type="1" style="0" width="20" dist="20" width2="20" rgb="C0C0C0"/>
            <pm:line position="right" type="1" style="0" width="20" dist="20" width2="20" rgb="C0C0C0"/>
          </pm:border>
        </ext>
      </extLst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extLst>
        <ext uri="smNativeData">
          <pm:border xmlns:pm="smNativeData" id="7199">
            <pm:line position="top" type="1" style="0" width="20" dist="20" width2="20" rgb="333333"/>
            <pm:line position="bottom" type="1" style="0" width="20" dist="20" width2="20" rgb="333333"/>
            <pm:line position="left" type="1" style="0" width="20" dist="20" width2="20" rgb="333333"/>
            <pm:line position="right" type="1" style="0" width="20" dist="20" width2="20" rgb="333333"/>
          </pm:border>
        </ext>
      </extLst>
    </border>
    <border>
      <left style="none">
        <color rgb="FF000000"/>
      </left>
      <right style="none">
        <color rgb="FF000000"/>
      </right>
      <top style="thin">
        <color rgb="FF333399"/>
      </top>
      <bottom style="double">
        <color rgb="FF333399"/>
      </bottom>
      <extLst>
        <ext uri="smNativeData">
          <pm:border xmlns:pm="smNativeData" id="7199">
            <pm:line position="top" type="1" style="0" width="20" dist="20" width2="20" rgb="333399"/>
            <pm:line position="bottom" type="2" style="0" width="20" dist="20" width2="20" rgb="333399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7199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7199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7199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7199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7199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7199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7199">
            <pm:line position="bottom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7199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7199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7199">
            <pm:line position="top" type="1" style="0" width="20" dist="20" width2="20" rgb="000000"/>
            <pm:line position="bottom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7199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</borders>
  <cellStyleXfs count="92">
    <xf numFmtId="0" fontId="0" fillId="0" borderId="0" applyNumberFormat="1" applyFont="1" applyFill="1" applyBorder="1" applyAlignment="1" applyProtection="1"/>
    <xf numFmtId="0" fontId="7" fillId="2" borderId="1" applyNumberFormat="0" applyFont="1" applyFill="1" applyBorder="0" applyAlignment="0" applyProtection="0"/>
    <xf numFmtId="0" fontId="7" fillId="3" borderId="2" applyNumberFormat="0" applyFont="1" applyFill="1" applyBorder="0" applyAlignment="0" applyProtection="0"/>
    <xf numFmtId="0" fontId="7" fillId="4" borderId="3" applyNumberFormat="0" applyFont="1" applyFill="1" applyBorder="0" applyAlignment="0" applyProtection="0"/>
    <xf numFmtId="0" fontId="7" fillId="5" borderId="4" applyNumberFormat="0" applyFont="1" applyFill="1" applyBorder="0" applyAlignment="0" applyProtection="0"/>
    <xf numFmtId="0" fontId="7" fillId="6" borderId="5" applyNumberFormat="0" applyFont="1" applyFill="1" applyBorder="0" applyAlignment="0" applyProtection="0"/>
    <xf numFmtId="0" fontId="7" fillId="7" borderId="6" applyNumberFormat="0" applyFont="1" applyFill="1" applyBorder="0" applyAlignment="0" applyProtection="0"/>
    <xf numFmtId="0" fontId="7" fillId="2" borderId="1" applyNumberFormat="0" applyFont="1" applyFill="1" applyBorder="0" applyAlignment="0" applyProtection="0"/>
    <xf numFmtId="0" fontId="7" fillId="3" borderId="2" applyNumberFormat="0" applyFont="1" applyFill="1" applyBorder="0" applyAlignment="0" applyProtection="0"/>
    <xf numFmtId="0" fontId="7" fillId="4" borderId="3" applyNumberFormat="0" applyFont="1" applyFill="1" applyBorder="0" applyAlignment="0" applyProtection="0"/>
    <xf numFmtId="0" fontId="7" fillId="5" borderId="4" applyNumberFormat="0" applyFont="1" applyFill="1" applyBorder="0" applyAlignment="0" applyProtection="0"/>
    <xf numFmtId="0" fontId="7" fillId="6" borderId="5" applyNumberFormat="0" applyFont="1" applyFill="1" applyBorder="0" applyAlignment="0" applyProtection="0"/>
    <xf numFmtId="0" fontId="7" fillId="7" borderId="6" applyNumberFormat="0" applyFont="1" applyFill="1" applyBorder="0" applyAlignment="0" applyProtection="0"/>
    <xf numFmtId="0" fontId="7" fillId="8" borderId="7" applyNumberFormat="0" applyFont="1" applyFill="1" applyBorder="0" applyAlignment="0" applyProtection="0"/>
    <xf numFmtId="0" fontId="7" fillId="9" borderId="8" applyNumberFormat="0" applyFont="1" applyFill="1" applyBorder="0" applyAlignment="0" applyProtection="0"/>
    <xf numFmtId="0" fontId="7" fillId="10" borderId="9" applyNumberFormat="0" applyFont="1" applyFill="1" applyBorder="0" applyAlignment="0" applyProtection="0"/>
    <xf numFmtId="0" fontId="7" fillId="5" borderId="4" applyNumberFormat="0" applyFont="1" applyFill="1" applyBorder="0" applyAlignment="0" applyProtection="0"/>
    <xf numFmtId="0" fontId="7" fillId="8" borderId="7" applyNumberFormat="0" applyFont="1" applyFill="1" applyBorder="0" applyAlignment="0" applyProtection="0"/>
    <xf numFmtId="0" fontId="7" fillId="11" borderId="10" applyNumberFormat="0" applyFont="1" applyFill="1" applyBorder="0" applyAlignment="0" applyProtection="0"/>
    <xf numFmtId="0" fontId="7" fillId="8" borderId="7" applyNumberFormat="0" applyFont="1" applyFill="1" applyBorder="0" applyAlignment="0" applyProtection="0"/>
    <xf numFmtId="0" fontId="7" fillId="9" borderId="8" applyNumberFormat="0" applyFont="1" applyFill="1" applyBorder="0" applyAlignment="0" applyProtection="0"/>
    <xf numFmtId="0" fontId="7" fillId="10" borderId="9" applyNumberFormat="0" applyFont="1" applyFill="1" applyBorder="0" applyAlignment="0" applyProtection="0"/>
    <xf numFmtId="0" fontId="7" fillId="5" borderId="4" applyNumberFormat="0" applyFont="1" applyFill="1" applyBorder="0" applyAlignment="0" applyProtection="0"/>
    <xf numFmtId="0" fontId="7" fillId="8" borderId="7" applyNumberFormat="0" applyFont="1" applyFill="1" applyBorder="0" applyAlignment="0" applyProtection="0"/>
    <xf numFmtId="0" fontId="7" fillId="11" borderId="10" applyNumberFormat="0" applyFont="1" applyFill="1" applyBorder="0" applyAlignment="0" applyProtection="0"/>
    <xf numFmtId="0" fontId="8" fillId="12" borderId="11" applyNumberFormat="0" applyFont="1" applyFill="1" applyBorder="0" applyAlignment="0" applyProtection="0"/>
    <xf numFmtId="0" fontId="8" fillId="9" borderId="8" applyNumberFormat="0" applyFont="1" applyFill="1" applyBorder="0" applyAlignment="0" applyProtection="0"/>
    <xf numFmtId="0" fontId="8" fillId="10" borderId="9" applyNumberFormat="0" applyFont="1" applyFill="1" applyBorder="0" applyAlignment="0" applyProtection="0"/>
    <xf numFmtId="0" fontId="8" fillId="13" borderId="12" applyNumberFormat="0" applyFont="1" applyFill="1" applyBorder="0" applyAlignment="0" applyProtection="0"/>
    <xf numFmtId="0" fontId="8" fillId="14" borderId="13" applyNumberFormat="0" applyFont="1" applyFill="1" applyBorder="0" applyAlignment="0" applyProtection="0"/>
    <xf numFmtId="0" fontId="8" fillId="15" borderId="14" applyNumberFormat="0" applyFont="1" applyFill="1" applyBorder="0" applyAlignment="0" applyProtection="0"/>
    <xf numFmtId="0" fontId="8" fillId="12" borderId="11" applyNumberFormat="0" applyFont="1" applyFill="1" applyBorder="0" applyAlignment="0" applyProtection="0"/>
    <xf numFmtId="0" fontId="8" fillId="9" borderId="8" applyNumberFormat="0" applyFont="1" applyFill="1" applyBorder="0" applyAlignment="0" applyProtection="0"/>
    <xf numFmtId="0" fontId="8" fillId="10" borderId="9" applyNumberFormat="0" applyFont="1" applyFill="1" applyBorder="0" applyAlignment="0" applyProtection="0"/>
    <xf numFmtId="0" fontId="8" fillId="13" borderId="12" applyNumberFormat="0" applyFont="1" applyFill="1" applyBorder="0" applyAlignment="0" applyProtection="0"/>
    <xf numFmtId="0" fontId="8" fillId="14" borderId="13" applyNumberFormat="0" applyFont="1" applyFill="1" applyBorder="0" applyAlignment="0" applyProtection="0"/>
    <xf numFmtId="0" fontId="8" fillId="15" borderId="14" applyNumberFormat="0" applyFont="1" applyFill="1" applyBorder="0" applyAlignment="0" applyProtection="0"/>
    <xf numFmtId="0" fontId="8" fillId="16" borderId="15" applyNumberFormat="0" applyFont="1" applyFill="1" applyBorder="0" applyAlignment="0" applyProtection="0"/>
    <xf numFmtId="0" fontId="8" fillId="17" borderId="16" applyNumberFormat="0" applyFont="1" applyFill="1" applyBorder="0" applyAlignment="0" applyProtection="0"/>
    <xf numFmtId="0" fontId="8" fillId="18" borderId="17" applyNumberFormat="0" applyFont="1" applyFill="1" applyBorder="0" applyAlignment="0" applyProtection="0"/>
    <xf numFmtId="0" fontId="8" fillId="13" borderId="12" applyNumberFormat="0" applyFont="1" applyFill="1" applyBorder="0" applyAlignment="0" applyProtection="0"/>
    <xf numFmtId="0" fontId="8" fillId="14" borderId="13" applyNumberFormat="0" applyFont="1" applyFill="1" applyBorder="0" applyAlignment="0" applyProtection="0"/>
    <xf numFmtId="0" fontId="8" fillId="19" borderId="18" applyNumberFormat="0" applyFont="1" applyFill="1" applyBorder="0" applyAlignment="0" applyProtection="0"/>
    <xf numFmtId="0" fontId="9" fillId="3" borderId="2" applyNumberFormat="0" applyFont="1" applyFill="1" applyBorder="0" applyAlignment="0" applyProtection="0"/>
    <xf numFmtId="0" fontId="10" fillId="20" borderId="19" applyNumberFormat="0" applyFont="1" applyFill="1" applyBorder="1" applyAlignment="0" applyProtection="0"/>
    <xf numFmtId="0" fontId="11" fillId="21" borderId="20" applyNumberFormat="0" applyFont="1" applyFill="1" applyBorder="1" applyAlignment="0" applyProtection="0"/>
    <xf numFmtId="169" fontId="0" fillId="0" borderId="0" applyNumberFormat="1" applyFont="0" applyFill="0" applyBorder="0" applyAlignment="0" applyProtection="0"/>
    <xf numFmtId="167" fontId="0" fillId="0" borderId="0" applyNumberFormat="1" applyFont="0" applyFill="0" applyBorder="0" applyAlignment="0" applyProtection="0"/>
    <xf numFmtId="168" fontId="0" fillId="0" borderId="0" applyNumberFormat="1" applyFont="0" applyFill="0" applyBorder="0" applyAlignment="0" applyProtection="0"/>
    <xf numFmtId="166" fontId="0" fillId="0" borderId="0" applyNumberFormat="1" applyFont="0" applyFill="0" applyBorder="0" applyAlignment="0" applyProtection="0"/>
    <xf numFmtId="0" fontId="12" fillId="0" borderId="0" applyNumberFormat="0" applyFont="1" applyFill="0" applyBorder="0" applyAlignment="0" applyProtection="0"/>
    <xf numFmtId="0" fontId="4" fillId="0" borderId="0" applyNumberFormat="0" applyFont="1" applyFill="0" applyBorder="0" applyAlignment="0" applyProtection="0">
      <alignment vertical="top"/>
      <protection locked="0" hidden="0"/>
    </xf>
    <xf numFmtId="0" fontId="13" fillId="4" borderId="3" applyNumberFormat="0" applyFont="1" applyFill="1" applyBorder="0" applyAlignment="0" applyProtection="0"/>
    <xf numFmtId="0" fontId="14" fillId="22" borderId="21" applyNumberFormat="0" applyFont="1" applyFill="0" applyBorder="1" applyAlignment="0" applyProtection="0"/>
    <xf numFmtId="0" fontId="15" fillId="23" borderId="22" applyNumberFormat="0" applyFont="1" applyFill="0" applyBorder="1" applyAlignment="0" applyProtection="0"/>
    <xf numFmtId="0" fontId="16" fillId="24" borderId="23" applyNumberFormat="0" applyFont="1" applyFill="0" applyBorder="1" applyAlignment="0" applyProtection="0"/>
    <xf numFmtId="0" fontId="16" fillId="0" borderId="0" applyNumberFormat="0" applyFont="1" applyFill="0" applyBorder="0" applyAlignment="0" applyProtection="0"/>
    <xf numFmtId="0" fontId="2" fillId="0" borderId="0" applyNumberFormat="0" applyFont="1" applyFill="0" applyBorder="0" applyAlignment="0" applyProtection="0">
      <alignment vertical="top"/>
      <protection locked="0" hidden="0"/>
    </xf>
    <xf numFmtId="0" fontId="17" fillId="25" borderId="24" applyNumberFormat="0" applyFont="1" applyFill="1" applyBorder="1" applyAlignment="0" applyProtection="0"/>
    <xf numFmtId="0" fontId="18" fillId="26" borderId="25" applyNumberFormat="0" applyFont="1" applyFill="0" applyBorder="1" applyAlignment="0" applyProtection="0"/>
    <xf numFmtId="0" fontId="19" fillId="27" borderId="26" applyNumberFormat="0" applyFont="1" applyFill="1" applyBorder="0" applyAlignment="0" applyProtection="0"/>
    <xf numFmtId="0" fontId="5" fillId="0" borderId="0" applyNumberFormat="1" applyFont="1" applyFill="1" applyBorder="1" applyAlignment="1" applyProtection="1"/>
    <xf numFmtId="0" fontId="0" fillId="28" borderId="27" applyNumberFormat="0" applyFont="0" applyFill="1" applyBorder="1" applyAlignment="0" applyProtection="0"/>
    <xf numFmtId="0" fontId="20" fillId="29" borderId="28" applyNumberFormat="0" applyFont="1" applyFill="1" applyBorder="1" applyAlignment="0" applyProtection="0"/>
    <xf numFmtId="9" fontId="0" fillId="0" borderId="0" applyNumberFormat="1" applyFont="0" applyFill="0" applyBorder="0" applyAlignment="0" applyProtection="0"/>
    <xf numFmtId="0" fontId="21" fillId="0" borderId="0" applyNumberFormat="0" applyFont="1" applyFill="0" applyBorder="0" applyAlignment="0" applyProtection="0"/>
    <xf numFmtId="0" fontId="22" fillId="30" borderId="29" applyNumberFormat="0" applyFont="1" applyFill="0" applyBorder="1" applyAlignment="0" applyProtection="0"/>
    <xf numFmtId="0" fontId="23" fillId="0" borderId="0" applyNumberFormat="0" applyFont="1" applyFill="0" applyBorder="0" applyAlignment="0" applyProtection="0"/>
    <xf numFmtId="0" fontId="8" fillId="16" borderId="15" applyNumberFormat="0" applyFont="1" applyFill="1" applyBorder="0" applyAlignment="0" applyProtection="0"/>
    <xf numFmtId="0" fontId="8" fillId="17" borderId="16" applyNumberFormat="0" applyFont="1" applyFill="1" applyBorder="0" applyAlignment="0" applyProtection="0"/>
    <xf numFmtId="0" fontId="8" fillId="18" borderId="17" applyNumberFormat="0" applyFont="1" applyFill="1" applyBorder="0" applyAlignment="0" applyProtection="0"/>
    <xf numFmtId="0" fontId="8" fillId="13" borderId="12" applyNumberFormat="0" applyFont="1" applyFill="1" applyBorder="0" applyAlignment="0" applyProtection="0"/>
    <xf numFmtId="0" fontId="8" fillId="14" borderId="13" applyNumberFormat="0" applyFont="1" applyFill="1" applyBorder="0" applyAlignment="0" applyProtection="0"/>
    <xf numFmtId="0" fontId="8" fillId="19" borderId="18" applyNumberFormat="0" applyFont="1" applyFill="1" applyBorder="0" applyAlignment="0" applyProtection="0"/>
    <xf numFmtId="0" fontId="17" fillId="25" borderId="24" applyNumberFormat="0" applyFont="1" applyFill="1" applyBorder="1" applyAlignment="0" applyProtection="0"/>
    <xf numFmtId="0" fontId="20" fillId="29" borderId="28" applyNumberFormat="0" applyFont="1" applyFill="1" applyBorder="1" applyAlignment="0" applyProtection="0"/>
    <xf numFmtId="0" fontId="10" fillId="20" borderId="19" applyNumberFormat="0" applyFont="1" applyFill="1" applyBorder="1" applyAlignment="0" applyProtection="0"/>
    <xf numFmtId="0" fontId="14" fillId="22" borderId="21" applyNumberFormat="0" applyFont="1" applyFill="0" applyBorder="1" applyAlignment="0" applyProtection="0"/>
    <xf numFmtId="0" fontId="15" fillId="23" borderId="22" applyNumberFormat="0" applyFont="1" applyFill="0" applyBorder="1" applyAlignment="0" applyProtection="0"/>
    <xf numFmtId="0" fontId="16" fillId="24" borderId="23" applyNumberFormat="0" applyFont="1" applyFill="0" applyBorder="1" applyAlignment="0" applyProtection="0"/>
    <xf numFmtId="0" fontId="16" fillId="0" borderId="0" applyNumberFormat="0" applyFont="1" applyFill="0" applyBorder="0" applyAlignment="0" applyProtection="0"/>
    <xf numFmtId="0" fontId="22" fillId="30" borderId="29" applyNumberFormat="0" applyFont="1" applyFill="0" applyBorder="1" applyAlignment="0" applyProtection="0"/>
    <xf numFmtId="0" fontId="11" fillId="21" borderId="20" applyNumberFormat="0" applyFont="1" applyFill="1" applyBorder="1" applyAlignment="0" applyProtection="0"/>
    <xf numFmtId="0" fontId="21" fillId="0" borderId="0" applyNumberFormat="0" applyFont="1" applyFill="0" applyBorder="0" applyAlignment="0" applyProtection="0"/>
    <xf numFmtId="0" fontId="19" fillId="27" borderId="26" applyNumberFormat="0" applyFont="1" applyFill="1" applyBorder="0" applyAlignment="0" applyProtection="0"/>
    <xf numFmtId="0" fontId="3" fillId="0" borderId="0" applyNumberFormat="1" applyFont="1" applyFill="1" applyBorder="1" applyAlignment="1" applyProtection="1"/>
    <xf numFmtId="0" fontId="9" fillId="3" borderId="2" applyNumberFormat="0" applyFont="1" applyFill="1" applyBorder="0" applyAlignment="0" applyProtection="0"/>
    <xf numFmtId="0" fontId="12" fillId="0" borderId="0" applyNumberFormat="0" applyFont="1" applyFill="0" applyBorder="0" applyAlignment="0" applyProtection="0"/>
    <xf numFmtId="0" fontId="0" fillId="28" borderId="27" applyNumberFormat="0" applyFont="0" applyFill="1" applyBorder="1" applyAlignment="0" applyProtection="0"/>
    <xf numFmtId="0" fontId="18" fillId="26" borderId="25" applyNumberFormat="0" applyFont="1" applyFill="0" applyBorder="1" applyAlignment="0" applyProtection="0"/>
    <xf numFmtId="0" fontId="23" fillId="0" borderId="0" applyNumberFormat="0" applyFont="1" applyFill="0" applyBorder="0" applyAlignment="0" applyProtection="0"/>
    <xf numFmtId="0" fontId="13" fillId="4" borderId="3" applyNumberFormat="0" applyFont="1" applyFill="1" applyBorder="0" applyAlignment="0" applyProtection="0"/>
  </cellStyleXfs>
  <cellXfs count="131">
    <xf numFmtId="0" fontId="0" fillId="0" borderId="0" xfId="0"/>
    <xf numFmtId="169" fontId="6" fillId="0" borderId="30" xfId="46" applyFont="1" applyBorder="1"/>
    <xf numFmtId="0" fontId="24" fillId="0" borderId="0" xfId="0" applyFont="1"/>
    <xf numFmtId="169" fontId="24" fillId="32" borderId="31" xfId="46" applyFont="1" applyFill="1" applyBorder="1"/>
    <xf numFmtId="0" fontId="6" fillId="0" borderId="0" xfId="0" applyFont="1"/>
    <xf numFmtId="0" fontId="6" fillId="0" borderId="0" xfId="61" applyFont="1"/>
    <xf numFmtId="0" fontId="24" fillId="33" borderId="3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4" fillId="33" borderId="32" xfId="0" applyFont="1" applyFill="1" applyBorder="1" applyAlignment="1">
      <alignment horizontal="center" vertical="center" wrapText="1"/>
    </xf>
    <xf numFmtId="0" fontId="24" fillId="34" borderId="33" xfId="0" applyFont="1" applyFill="1" applyBorder="1"/>
    <xf numFmtId="169" fontId="24" fillId="35" borderId="34" xfId="46" applyFont="1" applyFill="1" applyBorder="1"/>
    <xf numFmtId="0" fontId="6" fillId="0" borderId="30" xfId="0" applyFont="1" applyBorder="1" applyAlignment="1">
      <alignment horizontal="left" indent="2"/>
      <extLst>
        <ext uri="smNativeData">
          <pm:cellMargin xmlns:pm="smNativeData" id="7199" l="384" r="0" t="0" b="0" textRotation="0"/>
        </ext>
      </extLst>
    </xf>
    <xf numFmtId="0" fontId="6" fillId="0" borderId="30" xfId="0" applyFont="1" applyBorder="1"/>
    <xf numFmtId="0" fontId="6" fillId="0" borderId="30" xfId="0" applyFont="1" applyBorder="1" applyAlignment="1">
      <alignment horizontal="left"/>
    </xf>
    <xf numFmtId="0" fontId="24" fillId="0" borderId="30" xfId="0" applyFont="1" applyBorder="1"/>
    <xf numFmtId="169" fontId="24" fillId="0" borderId="30" xfId="46" applyFont="1" applyBorder="1"/>
    <xf numFmtId="0" fontId="6" fillId="0" borderId="30" xfId="0" applyFont="1" applyBorder="1" applyAlignment="1">
      <alignment horizontal="left" indent="3"/>
      <extLst>
        <ext uri="smNativeData">
          <pm:cellMargin xmlns:pm="smNativeData" id="7199" l="576" r="0" t="0" b="0" textRotation="0"/>
        </ext>
      </extLst>
    </xf>
    <xf numFmtId="49" fontId="6" fillId="0" borderId="30" xfId="0" applyNumberFormat="1" applyFont="1" applyBorder="1" applyAlignment="1">
      <alignment horizontal="left" indent="3"/>
      <extLst>
        <ext uri="smNativeData">
          <pm:cellMargin xmlns:pm="smNativeData" id="7199" l="576" r="0" t="0" b="0" textRotation="0"/>
        </ext>
      </extLst>
    </xf>
    <xf numFmtId="0" fontId="25" fillId="0" borderId="30" xfId="0" applyFont="1" applyBorder="1" applyAlignment="1">
      <alignment horizontal="left"/>
    </xf>
    <xf numFmtId="0" fontId="25" fillId="0" borderId="0" xfId="0" applyFont="1"/>
    <xf numFmtId="0" fontId="6" fillId="36" borderId="35" xfId="0" applyFont="1" applyFill="1"/>
    <xf numFmtId="0" fontId="26" fillId="0" borderId="0" xfId="0" applyFont="1"/>
    <xf numFmtId="0" fontId="24" fillId="0" borderId="0" xfId="61" applyFont="1"/>
    <xf numFmtId="164" fontId="6" fillId="0" borderId="0" xfId="0" applyNumberFormat="1" applyFont="1"/>
    <xf numFmtId="0" fontId="24" fillId="32" borderId="31" xfId="0" applyFont="1" applyFill="1" applyBorder="1"/>
    <xf numFmtId="169" fontId="6" fillId="36" borderId="35" xfId="46" applyFont="1" applyFill="1"/>
    <xf numFmtId="169" fontId="6" fillId="0" borderId="0" xfId="0" applyNumberFormat="1" applyFont="1"/>
    <xf numFmtId="169" fontId="24" fillId="0" borderId="0" xfId="0" applyNumberFormat="1" applyFont="1"/>
    <xf numFmtId="169" fontId="25" fillId="0" borderId="0" xfId="0" applyNumberFormat="1" applyFont="1"/>
    <xf numFmtId="165" fontId="24" fillId="0" borderId="0" xfId="0" applyNumberFormat="1" applyFont="1"/>
    <xf numFmtId="164" fontId="24" fillId="35" borderId="34" xfId="46" applyNumberFormat="1" applyFont="1" applyFill="1" applyBorder="1"/>
    <xf numFmtId="164" fontId="6" fillId="0" borderId="30" xfId="46" applyNumberFormat="1" applyFont="1" applyBorder="1"/>
    <xf numFmtId="164" fontId="24" fillId="0" borderId="30" xfId="46" applyNumberFormat="1" applyFont="1" applyBorder="1"/>
    <xf numFmtId="164" fontId="6" fillId="36" borderId="35" xfId="46" applyNumberFormat="1" applyFont="1" applyFill="1"/>
    <xf numFmtId="164" fontId="24" fillId="32" borderId="31" xfId="46" applyNumberFormat="1" applyFont="1" applyFill="1" applyBorder="1"/>
    <xf numFmtId="0" fontId="24" fillId="37" borderId="36" xfId="0" applyFont="1" applyFill="1" applyBorder="1" applyAlignment="1">
      <alignment horizontal="center"/>
    </xf>
    <xf numFmtId="0" fontId="24" fillId="38" borderId="37" xfId="0" applyFont="1" applyFill="1" applyBorder="1" applyAlignment="1">
      <alignment horizontal="center" vertical="center" wrapText="1"/>
    </xf>
    <xf numFmtId="0" fontId="24" fillId="39" borderId="38" xfId="0" applyFont="1" applyFill="1" applyBorder="1" applyAlignment="1">
      <alignment horizontal="center" vertical="center" wrapText="1"/>
    </xf>
    <xf numFmtId="0" fontId="24" fillId="40" borderId="39" xfId="0" applyFont="1" applyFill="1" applyBorder="1" applyAlignment="1">
      <alignment horizontal="center" vertical="center" wrapText="1"/>
    </xf>
    <xf numFmtId="0" fontId="24" fillId="41" borderId="40" xfId="0" applyFont="1" applyFill="1" applyBorder="1" applyAlignment="1">
      <alignment horizontal="center" vertical="center" wrapText="1"/>
    </xf>
    <xf numFmtId="0" fontId="7" fillId="2" borderId="1" xfId="1"/>
    <xf numFmtId="0" fontId="7" fillId="3" borderId="2" xfId="2"/>
    <xf numFmtId="0" fontId="7" fillId="4" borderId="3" xfId="3"/>
    <xf numFmtId="0" fontId="7" fillId="5" borderId="4" xfId="4"/>
    <xf numFmtId="0" fontId="7" fillId="6" borderId="5" xfId="5"/>
    <xf numFmtId="0" fontId="7" fillId="7" borderId="6" xfId="6"/>
    <xf numFmtId="0" fontId="7" fillId="2" borderId="1" xfId="7"/>
    <xf numFmtId="0" fontId="7" fillId="3" borderId="2" xfId="8"/>
    <xf numFmtId="0" fontId="7" fillId="4" borderId="3" xfId="9"/>
    <xf numFmtId="0" fontId="7" fillId="5" borderId="4" xfId="10"/>
    <xf numFmtId="0" fontId="7" fillId="6" borderId="5" xfId="11"/>
    <xf numFmtId="0" fontId="7" fillId="7" borderId="6" xfId="12"/>
    <xf numFmtId="0" fontId="7" fillId="8" borderId="7" xfId="13"/>
    <xf numFmtId="0" fontId="7" fillId="9" borderId="8" xfId="14"/>
    <xf numFmtId="0" fontId="7" fillId="10" borderId="9" xfId="15"/>
    <xf numFmtId="0" fontId="7" fillId="5" borderId="4" xfId="16"/>
    <xf numFmtId="0" fontId="7" fillId="8" borderId="7" xfId="17"/>
    <xf numFmtId="0" fontId="7" fillId="11" borderId="10" xfId="18"/>
    <xf numFmtId="0" fontId="7" fillId="8" borderId="7" xfId="19"/>
    <xf numFmtId="0" fontId="7" fillId="9" borderId="8" xfId="20"/>
    <xf numFmtId="0" fontId="7" fillId="10" borderId="9" xfId="21"/>
    <xf numFmtId="0" fontId="7" fillId="5" borderId="4" xfId="22"/>
    <xf numFmtId="0" fontId="7" fillId="8" borderId="7" xfId="23"/>
    <xf numFmtId="0" fontId="7" fillId="11" borderId="10" xfId="24"/>
    <xf numFmtId="0" fontId="8" fillId="12" borderId="11" xfId="25"/>
    <xf numFmtId="0" fontId="8" fillId="9" borderId="8" xfId="26"/>
    <xf numFmtId="0" fontId="8" fillId="10" borderId="9" xfId="27"/>
    <xf numFmtId="0" fontId="8" fillId="13" borderId="12" xfId="28"/>
    <xf numFmtId="0" fontId="8" fillId="14" borderId="13" xfId="29"/>
    <xf numFmtId="0" fontId="8" fillId="15" borderId="14" xfId="30"/>
    <xf numFmtId="0" fontId="8" fillId="12" borderId="11" xfId="31"/>
    <xf numFmtId="0" fontId="8" fillId="9" borderId="8" xfId="32"/>
    <xf numFmtId="0" fontId="8" fillId="10" borderId="9" xfId="33"/>
    <xf numFmtId="0" fontId="8" fillId="13" borderId="12" xfId="34"/>
    <xf numFmtId="0" fontId="8" fillId="14" borderId="13" xfId="35"/>
    <xf numFmtId="0" fontId="8" fillId="15" borderId="14" xfId="36"/>
    <xf numFmtId="0" fontId="8" fillId="16" borderId="15" xfId="37"/>
    <xf numFmtId="0" fontId="8" fillId="17" borderId="16" xfId="38"/>
    <xf numFmtId="0" fontId="8" fillId="18" borderId="17" xfId="39"/>
    <xf numFmtId="0" fontId="8" fillId="13" borderId="12" xfId="40"/>
    <xf numFmtId="0" fontId="8" fillId="14" borderId="13" xfId="41"/>
    <xf numFmtId="0" fontId="8" fillId="19" borderId="18" xfId="42"/>
    <xf numFmtId="0" fontId="9" fillId="3" borderId="2" xfId="43"/>
    <xf numFmtId="0" fontId="10" fillId="20" borderId="19" xfId="44"/>
    <xf numFmtId="0" fontId="11" fillId="21" borderId="20" xfId="45"/>
    <xf numFmtId="169" fontId="0" fillId="0" borderId="0" xfId="46"/>
    <xf numFmtId="167" fontId="0" fillId="0" borderId="0" xfId="47"/>
    <xf numFmtId="168" fontId="0" fillId="0" borderId="0" xfId="48"/>
    <xf numFmtId="166" fontId="0" fillId="0" borderId="0" xfId="49"/>
    <xf numFmtId="0" fontId="12" fillId="0" borderId="0" xfId="50"/>
    <xf numFmtId="0" fontId="4" fillId="0" borderId="0" xfId="51">
      <alignment vertical="top"/>
    </xf>
    <xf numFmtId="0" fontId="13" fillId="4" borderId="3" xfId="52"/>
    <xf numFmtId="0" fontId="14" fillId="0" borderId="21" xfId="53"/>
    <xf numFmtId="0" fontId="15" fillId="0" borderId="22" xfId="54"/>
    <xf numFmtId="0" fontId="16" fillId="0" borderId="23" xfId="55"/>
    <xf numFmtId="0" fontId="16" fillId="0" borderId="0" xfId="56"/>
    <xf numFmtId="0" fontId="2" fillId="0" borderId="0" xfId="57">
      <alignment vertical="top"/>
    </xf>
    <xf numFmtId="0" fontId="17" fillId="25" borderId="24" xfId="58"/>
    <xf numFmtId="0" fontId="18" fillId="0" borderId="25" xfId="59"/>
    <xf numFmtId="0" fontId="19" fillId="27" borderId="26" xfId="60"/>
    <xf numFmtId="0" fontId="5" fillId="0" borderId="0" xfId="61"/>
    <xf numFmtId="0" fontId="0" fillId="28" borderId="27" xfId="62"/>
    <xf numFmtId="0" fontId="20" fillId="29" borderId="28" xfId="63"/>
    <xf numFmtId="9" fontId="0" fillId="0" borderId="0" xfId="64"/>
    <xf numFmtId="0" fontId="21" fillId="0" borderId="0" xfId="65"/>
    <xf numFmtId="0" fontId="22" fillId="0" borderId="29" xfId="66"/>
    <xf numFmtId="0" fontId="23" fillId="0" borderId="0" xfId="67"/>
    <xf numFmtId="0" fontId="8" fillId="16" borderId="15" xfId="68"/>
    <xf numFmtId="0" fontId="8" fillId="17" borderId="16" xfId="69"/>
    <xf numFmtId="0" fontId="8" fillId="18" borderId="17" xfId="70"/>
    <xf numFmtId="0" fontId="8" fillId="13" borderId="12" xfId="71"/>
    <xf numFmtId="0" fontId="8" fillId="14" borderId="13" xfId="72"/>
    <xf numFmtId="0" fontId="8" fillId="19" borderId="18" xfId="73"/>
    <xf numFmtId="0" fontId="17" fillId="25" borderId="24" xfId="74"/>
    <xf numFmtId="0" fontId="20" fillId="29" borderId="28" xfId="75"/>
    <xf numFmtId="0" fontId="10" fillId="20" borderId="19" xfId="76"/>
    <xf numFmtId="0" fontId="14" fillId="0" borderId="21" xfId="77"/>
    <xf numFmtId="0" fontId="15" fillId="0" borderId="22" xfId="78"/>
    <xf numFmtId="0" fontId="16" fillId="0" borderId="23" xfId="79"/>
    <xf numFmtId="0" fontId="16" fillId="0" borderId="0" xfId="80"/>
    <xf numFmtId="0" fontId="22" fillId="0" borderId="29" xfId="81"/>
    <xf numFmtId="0" fontId="11" fillId="21" borderId="20" xfId="82"/>
    <xf numFmtId="0" fontId="21" fillId="0" borderId="0" xfId="83"/>
    <xf numFmtId="0" fontId="19" fillId="27" borderId="26" xfId="84"/>
    <xf numFmtId="0" fontId="3" fillId="0" borderId="0" xfId="85"/>
    <xf numFmtId="0" fontId="9" fillId="3" borderId="2" xfId="86"/>
    <xf numFmtId="0" fontId="12" fillId="0" borderId="0" xfId="87"/>
    <xf numFmtId="0" fontId="0" fillId="28" borderId="27" xfId="88"/>
    <xf numFmtId="0" fontId="18" fillId="0" borderId="25" xfId="89"/>
    <xf numFmtId="0" fontId="23" fillId="0" borderId="0" xfId="90"/>
    <xf numFmtId="0" fontId="13" fillId="4" borderId="3" xfId="91"/>
  </cellXfs>
  <cellStyles count="92">
    <cellStyle name="Normal" xfId="0" builtinId="0" customBuiltin="1"/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20% - Акцент1" xfId="7"/>
    <cellStyle name="20% - Акцент2" xfId="8"/>
    <cellStyle name="20% - Акцент3" xfId="9"/>
    <cellStyle name="20% - Акцент4" xfId="10"/>
    <cellStyle name="20% - Акцент5" xfId="11"/>
    <cellStyle name="20% - Акцент6" xfId="12"/>
    <cellStyle name="40% - Accent1" xfId="13" builtinId="31" customBuiltin="1"/>
    <cellStyle name="40% - Accent2" xfId="14" builtinId="35" customBuiltin="1"/>
    <cellStyle name="40% - Accent3" xfId="15" builtinId="39" customBuiltin="1"/>
    <cellStyle name="40% - Accent4" xfId="16" builtinId="43" customBuiltin="1"/>
    <cellStyle name="40% - Accent5" xfId="17" builtinId="47" customBuiltin="1"/>
    <cellStyle name="40% - Accent6" xfId="18" builtinId="51" customBuiltin="1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60% - Акцент1" xfId="31"/>
    <cellStyle name="60% - Акцент2" xfId="32"/>
    <cellStyle name="60% - Акцент3" xfId="33"/>
    <cellStyle name="60% - Акцент4" xfId="34"/>
    <cellStyle name="60% - Акцент5" xfId="35"/>
    <cellStyle name="60% - Акцент6" xfId="36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Bad" xfId="43" builtinId="27" customBuiltin="1"/>
    <cellStyle name="Calculation" xfId="44" builtinId="22" customBuiltin="1"/>
    <cellStyle name="Check Cell" xfId="45" builtinId="23" customBuiltin="1"/>
    <cellStyle name="Comma" xfId="46" builtinId="3" customBuiltin="1"/>
    <cellStyle name="Comma [0]" xfId="47" builtinId="6" customBuiltin="1"/>
    <cellStyle name="Currency" xfId="48" builtinId="4" customBuiltin="1"/>
    <cellStyle name="Currency [0]" xfId="49" builtinId="7" customBuiltin="1"/>
    <cellStyle name="Explanatory Text" xfId="50" builtinId="53" customBuiltin="1"/>
    <cellStyle name="Followed Hyperlink" xfId="51" builtinId="9" customBuiltin="1"/>
    <cellStyle name="Good" xfId="52" builtinId="26" customBuiltin="1"/>
    <cellStyle name="Heading 1" xfId="53" builtinId="16" customBuiltin="1"/>
    <cellStyle name="Heading 2" xfId="54" builtinId="17" customBuiltin="1"/>
    <cellStyle name="Heading 3" xfId="55" builtinId="18" customBuiltin="1"/>
    <cellStyle name="Heading 4" xfId="56" builtinId="19" customBuiltin="1"/>
    <cellStyle name="Hyperlink" xfId="57" builtinId="8" customBuiltin="1"/>
    <cellStyle name="Input" xfId="58" builtinId="20" customBuiltin="1"/>
    <cellStyle name="Linked Cell" xfId="59" builtinId="24" customBuiltin="1"/>
    <cellStyle name="Neutral" xfId="60" builtinId="28" customBuiltin="1"/>
    <cellStyle name="Normal_ontablo" xfId="61"/>
    <cellStyle name="Note" xfId="62" builtinId="10" customBuiltin="1"/>
    <cellStyle name="Output" xfId="63" builtinId="21" customBuiltin="1"/>
    <cellStyle name="Percent" xfId="64" builtinId="5" customBuiltin="1"/>
    <cellStyle name="Title" xfId="65" builtinId="15" customBuiltin="1"/>
    <cellStyle name="Total" xfId="66" builtinId="25" customBuiltin="1"/>
    <cellStyle name="Warning Text" xfId="67" builtinId="11" customBuiltin="1"/>
    <cellStyle name="Акцент1" xfId="68"/>
    <cellStyle name="Акцент2" xfId="69"/>
    <cellStyle name="Акцент3" xfId="70"/>
    <cellStyle name="Акцент4" xfId="71"/>
    <cellStyle name="Акцент5" xfId="72"/>
    <cellStyle name="Акцент6" xfId="73"/>
    <cellStyle name="Ввод " xfId="74"/>
    <cellStyle name="Вывод" xfId="75"/>
    <cellStyle name="Вычисление" xfId="76"/>
    <cellStyle name="Заголовок 1" xfId="77"/>
    <cellStyle name="Заголовок 2" xfId="78"/>
    <cellStyle name="Заголовок 3" xfId="79"/>
    <cellStyle name="Заголовок 4" xfId="80"/>
    <cellStyle name="Итог" xfId="81"/>
    <cellStyle name="Контрольная ячейка" xfId="82"/>
    <cellStyle name="Название" xfId="83"/>
    <cellStyle name="Нейтральный" xfId="84"/>
    <cellStyle name="Обычный_Fin pok-li" xfId="85"/>
    <cellStyle name="Плохой" xfId="86"/>
    <cellStyle name="Пояснение" xfId="87"/>
    <cellStyle name="Примечание" xfId="88"/>
    <cellStyle name="Связанная ячейка" xfId="89"/>
    <cellStyle name="Текст предупреждения" xfId="90"/>
    <cellStyle name="Хороший" xfId="91"/>
  </cellStyles>
  <tableStyles count="0"/>
  <extLst>
    <ext uri="smNativeData">
      <pm:charStyles xmlns:pm="smNativeData" id="7199" count="1">
        <pm:charStyle name="Normal" fontId="1" Id="1"/>
      </pm:charStyles>
      <pm:colors xmlns:pm="smNativeData" id="7199" count="28">
        <pm:color name="Periwinkle" rgb="9999FF"/>
        <pm:color name="Plum" rgb="993366"/>
        <pm:color name="Ivory" rgb="FFFFCC"/>
        <pm:color name="Bright Cyan" rgb="CCFFFF"/>
        <pm:color name="Deep Purple" rgb="660066"/>
        <pm:color name="Coral" rgb="FF8080"/>
        <pm:color name="Ocean Blue" rgb="0066CC"/>
        <pm:color name="Ice Blue" rgb="CCCCFF"/>
        <pm:color name="Sky Blue" rgb="00CCFF"/>
        <pm:color name="Light Green" rgb="CCFFCC"/>
        <pm:color name="Light Yellow" rgb="FFFF99"/>
        <pm:color name="Pale Blue" rgb="99CCFF"/>
        <pm:color name="Light Magenta" rgb="FF99CC"/>
        <pm:color name="Lavender" rgb="CC99FF"/>
        <pm:color name="Tan" rgb="FFCC99"/>
        <pm:color name="Light Blue" rgb="3366FF"/>
        <pm:color name="Aqua" rgb="33CCCC"/>
        <pm:color name="Lime" rgb="99CC00"/>
        <pm:color name="Gold" rgb="FFCC00"/>
        <pm:color name="Bright Orange" rgb="FF9900"/>
        <pm:color name="Orange" rgb="FF6600"/>
        <pm:color name="Blue Gray" rgb="666699"/>
        <pm:color name="Blue Green" rgb="003366"/>
        <pm:color name="Sea Green" rgb="339966"/>
        <pm:color name="Dark Green1" rgb="003300"/>
        <pm:color name="Olive" rgb="333300"/>
        <pm:color name="Brown1" rgb="993300"/>
        <pm:color name="Indigo Blue" rgb="333399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5" Type="http://schemas.openxmlformats.org/officeDocument/2006/relationships/externalLink" Target="externalLinks/externalLink2.xml"/><Relationship Id="rId6" Type="http://schemas.openxmlformats.org/officeDocument/2006/relationships/externalLink" Target="externalLinks/externalLink3.xml"/><Relationship Id="rId7" Type="http://schemas.openxmlformats.org/officeDocument/2006/relationships/worksheet" Target="worksheets/sheet1.xml"/></Relationships>
</file>

<file path=xl/externalLinks/_rels/externalLink1.xml.rels><?xml version="1.0" encoding="UTF-8" standalone="yes" ?>
<Relationships xmlns="http://schemas.openxmlformats.org/package/2006/relationships"><Relationship Id="rId1" Type="http://schemas.openxmlformats.org/officeDocument/2006/relationships/externalLinkPath" Target="//Spring/exchange/Documents and Settings/UAF_Zhanar/&#1052;&#1086;&#1080; &#1076;&#1086;&#1082;&#1091;&#1084;&#1077;&#1085;&#1090;&#1099;/&#1060;&#1057;/&#1059;&#1090;&#1074;&#1077;&#1088;&#1078;&#1076;.&#1074;&#1072;&#1088;&#1080;&#1072;&#1085;&#1090; &#1060;&#1057;/&#1056;&#1091;&#1089;&#1089;&#1082;&#1080;&#1081; &#1074;&#1072;&#1088;&#1080;&#1072;&#1085;&#1090;/WINDOWS/EXCEL/MY_PROG/DWR_PRG.XLS" TargetMode="External"/></Relationships>
</file>

<file path=xl/externalLinks/_rels/externalLink2.xml.rels><?xml version="1.0" encoding="UTF-8" standalone="yes" ?>
<Relationships xmlns="http://schemas.openxmlformats.org/package/2006/relationships"><Relationship Id="rId1" Type="http://schemas.openxmlformats.org/officeDocument/2006/relationships/externalLinkPath" Target="//Main_server/iso/Web-site AFN/2008/&#1085;&#1077;&#1073;&#1072;&#1085;&#1082;&#1086;&#1074;&#1089;&#1082;&#1080;&#1081;/01.01.08/01.01.08&#1048;&#1054;/Documents and Settings/UAF_Zhanar/&#1052;&#1086;&#1080; &#1076;&#1086;&#1082;&#1091;&#1084;&#1077;&#1085;&#1090;&#1099;/&#1060;&#1057;/&#1059;&#1090;&#1074;&#1077;&#1088;&#1078;&#1076;.&#1074;&#1072;&#1088;&#1080;&#1072;&#1085;&#1090; &#1060;&#1057;/&#1056;&#1091;&#1089;&#1089;&#1082;&#1080;&#1081; &#1074;&#1072;&#1088;&#1080;&#1072;&#1085;&#1090;/WINDOWS/EXCEL/MY_PROG/DWR_PRG.XLS" TargetMode="External"/></Relationships>
</file>

<file path=xl/externalLinks/_rels/externalLink3.xml.rels><?xml version="1.0" encoding="UTF-8" standalone="yes" ?>
<Relationships xmlns="http://schemas.openxmlformats.org/package/2006/relationships"><Relationship Id="rId1" Type="http://schemas.openxmlformats.org/officeDocument/2006/relationships/externalLinkPath" Target="//Gulnara_alimb/OTCHETS2002/&#1076;&#1086;&#1083;&#1103; &#1074; &#1089;&#1080;&#1089;&#1090;&#1077;&#1084;&#1077; &#1085;&#1072; 01 &#1072;&#1087;&#1088;&#1077;&#1083;&#1103; 2002 &#1075;&#1086;&#1076;&#107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доля в системе"/>
      <sheetName val="#REF!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tabSelected="1" view="normal" zoomScale="115" workbookViewId="0">
      <selection activeCell="C1" sqref="C1"/>
    </sheetView>
  </sheetViews>
  <sheetFormatPr defaultRowHeight="16.50"/>
  <cols>
    <col min="1" max="1" width="45.500000" customWidth="1" style="4"/>
    <col min="2" max="3" width="19.662500" customWidth="1" style="4"/>
    <col min="4" max="4" width="14.337500" customWidth="1" style="4"/>
    <col min="5" max="6" width="19.162500" customWidth="1" style="4"/>
    <col min="7" max="7" width="14.337500" customWidth="1" style="4"/>
    <col min="8" max="9" width="15.662500" customWidth="1" style="4"/>
    <col min="10" max="10" width="17.162500" customWidth="1" style="4"/>
    <col min="11" max="11" width="9.337500" customWidth="1" style="4"/>
    <col min="12" max="12" width="10.662500" customWidth="1" style="4"/>
    <col min="13" max="14" width="12.500000" customWidth="1" style="4"/>
    <col min="15" max="257" width="9.337500" customWidth="1" style="4"/>
  </cols>
  <sheetData>
    <row r="1" spans="1:9">
      <c r="A1" s="2" t="s">
        <v>0</v>
      </c>
      <c r="H1" s="5"/>
      <c r="I1" s="5"/>
    </row>
    <row r="2" spans="1:9" s="7" customFormat="1">
      <c r="A2" s="6" t="s">
        <v>1</v>
      </c>
      <c r="B2" s="36" t="s">
        <v>2</v>
      </c>
      <c r="C2" s="36"/>
      <c r="D2" s="36"/>
      <c r="E2" s="37" t="s">
        <v>3</v>
      </c>
      <c r="F2" s="38"/>
      <c r="G2" s="38"/>
      <c r="H2" s="39" t="s">
        <v>4</v>
      </c>
      <c r="I2" s="39"/>
    </row>
    <row r="3" spans="1:9" s="7" customFormat="1">
      <c r="A3" s="6"/>
      <c r="B3" s="8" t="n">
        <v>2021</v>
      </c>
      <c r="C3" s="8" t="n">
        <v>2020</v>
      </c>
      <c r="D3" s="8" t="s">
        <v>5</v>
      </c>
      <c r="E3" s="8" t="n">
        <v>2021</v>
      </c>
      <c r="F3" s="8" t="n">
        <v>2020</v>
      </c>
      <c r="G3" s="8" t="s">
        <v>5</v>
      </c>
      <c r="H3" s="8" t="n">
        <v>2021</v>
      </c>
      <c r="I3" s="8" t="n">
        <v>2020</v>
      </c>
    </row>
    <row r="4" spans="1:9" s="7" customFormat="1">
      <c r="A4" s="6"/>
      <c r="B4" s="6" t="s">
        <v>6</v>
      </c>
      <c r="C4" s="6" t="s">
        <v>6</v>
      </c>
      <c r="D4" s="6" t="s">
        <v>7</v>
      </c>
      <c r="E4" s="6" t="s">
        <v>6</v>
      </c>
      <c r="F4" s="6" t="s">
        <v>6</v>
      </c>
      <c r="G4" s="6" t="s">
        <v>7</v>
      </c>
      <c r="H4" s="6" t="s">
        <v>7</v>
      </c>
      <c r="I4" s="6" t="s">
        <v>7</v>
      </c>
    </row>
    <row r="5" spans="1:14" s="2" customFormat="1">
      <c r="A5" s="9" t="s">
        <v>8</v>
      </c>
      <c r="B5" s="10">
        <f>B32/487.79</f>
        <v>1670.42447569650858</v>
      </c>
      <c r="C5" s="10">
        <f>C32/516.13</f>
        <v>1100.75853564024578</v>
      </c>
      <c r="D5" s="10">
        <f>B5*100/C5-100</f>
        <v>51.7521256126269975</v>
      </c>
      <c r="E5" s="10">
        <f>E32/487.79</f>
        <v>267.747362594559149</v>
      </c>
      <c r="F5" s="10">
        <f>F32/516.13</f>
        <v>290.462158758452347</v>
      </c>
      <c r="G5" s="10">
        <f>E5*100/F5-100</f>
        <v>-7.82022562284349476</v>
      </c>
      <c r="H5" s="10">
        <f>B5*100/$B$5</f>
        <v>100</v>
      </c>
      <c r="I5" s="10">
        <f>C5*100/$C$5</f>
        <v>100</v>
      </c>
      <c r="K5" s="27"/>
      <c r="L5" s="27"/>
      <c r="M5" s="29"/>
      <c r="N5" s="29"/>
    </row>
    <row r="6" spans="1:14" s="2" customFormat="1">
      <c r="A6" s="9" t="s">
        <v>9</v>
      </c>
      <c r="B6" s="10">
        <f>B33/487.79</f>
        <v>645.832924004182132</v>
      </c>
      <c r="C6" s="10">
        <f>C33/516.13</f>
        <v>339.49717319280029</v>
      </c>
      <c r="D6" s="10">
        <f>B6*100/C6-100</f>
        <v>90.2321948458209988</v>
      </c>
      <c r="E6" s="10">
        <f>E33/487.79</f>
        <v>57.9737325488427402</v>
      </c>
      <c r="F6" s="10">
        <f>F33/516.13</f>
        <v>41.8612733226125187</v>
      </c>
      <c r="G6" s="10">
        <f>E6*100/F6-100</f>
        <v>38.4901316834209979</v>
      </c>
      <c r="H6" s="10">
        <f>B6*100/$B$5</f>
        <v>38.662802982151689</v>
      </c>
      <c r="I6" s="10">
        <f>C6*100/$C$5</f>
        <v>30.8421113441862431</v>
      </c>
      <c r="K6" s="27"/>
      <c r="L6" s="27"/>
      <c r="M6" s="29"/>
      <c r="N6" s="29"/>
    </row>
    <row r="7" spans="1:14" s="4" customFormat="1">
      <c r="A7" s="11" t="s">
        <v>10</v>
      </c>
      <c r="B7" s="1">
        <f>B34/487.79</f>
        <v>364.102398573156449</v>
      </c>
      <c r="C7" s="1">
        <f>C34/516.13</f>
        <v>189.080946660725004</v>
      </c>
      <c r="D7" s="1">
        <f>B7*100/C7-100</f>
        <v>92.5642985205059858</v>
      </c>
      <c r="E7" s="1">
        <f>E34/487.79</f>
        <v>17.697285717214374</v>
      </c>
      <c r="F7" s="1">
        <f>F34/516.13</f>
        <v>8.60683936217619561</v>
      </c>
      <c r="G7" s="1">
        <f>E7*100/F7-100</f>
        <v>105.618868582434999</v>
      </c>
      <c r="H7" s="1">
        <f>B7*100/$B$5</f>
        <v>21.796998539628003</v>
      </c>
      <c r="I7" s="1">
        <f>C7*100/$C$5</f>
        <v>17.1773318615010417</v>
      </c>
      <c r="K7" s="26"/>
      <c r="L7" s="26"/>
      <c r="M7" s="29"/>
      <c r="N7" s="29"/>
    </row>
    <row r="8" spans="1:14" s="4" customFormat="1">
      <c r="A8" s="11" t="s">
        <v>11</v>
      </c>
      <c r="B8" s="1">
        <f>B35/487.79</f>
        <v>281.730525431025683</v>
      </c>
      <c r="C8" s="1">
        <f>C35/516.13</f>
        <v>150.416226532075257</v>
      </c>
      <c r="D8" s="1">
        <f>B8*100/C8-100</f>
        <v>87.3006203695379952</v>
      </c>
      <c r="E8" s="1">
        <f>E35/487.79</f>
        <v>40.2764468316283626</v>
      </c>
      <c r="F8" s="1">
        <f>F35/516.13</f>
        <v>33.254433960436323</v>
      </c>
      <c r="G8" s="1">
        <f>E8*100/F8-100</f>
        <v>21.1160198352690003</v>
      </c>
      <c r="H8" s="1">
        <f>B8*100/$B$5</f>
        <v>16.8658044425237463</v>
      </c>
      <c r="I8" s="1">
        <f>C8*100/$C$5</f>
        <v>13.6647794826852049</v>
      </c>
      <c r="K8" s="26"/>
      <c r="L8" s="26"/>
      <c r="M8" s="29"/>
      <c r="N8" s="29"/>
    </row>
    <row r="9" spans="1:14" s="2" customFormat="1">
      <c r="A9" s="9" t="s">
        <v>12</v>
      </c>
      <c r="B9" s="10">
        <f>B36/487.79</f>
        <v>1024.59155169232645</v>
      </c>
      <c r="C9" s="10">
        <f>C36/516.13</f>
        <v>761.261362447445435</v>
      </c>
      <c r="D9" s="10">
        <f>B9*100/C9-100</f>
        <v>34.5912983680510138</v>
      </c>
      <c r="E9" s="10">
        <f>E36/487.79</f>
        <v>209.773630045716402</v>
      </c>
      <c r="F9" s="10">
        <f>F36/516.13</f>
        <v>248.600885435839814</v>
      </c>
      <c r="G9" s="10">
        <f>E9*100/F9-100</f>
        <v>-15.618309372492007</v>
      </c>
      <c r="H9" s="10">
        <f>B9*100/$B$5</f>
        <v>61.3371970178484318</v>
      </c>
      <c r="I9" s="10">
        <f>C9*100/$C$5</f>
        <v>69.1578886558133803</v>
      </c>
      <c r="K9" s="27"/>
      <c r="L9" s="27"/>
      <c r="M9" s="29"/>
      <c r="N9" s="29"/>
    </row>
    <row r="10" spans="1:14">
      <c r="A10" s="12" t="s">
        <v>13</v>
      </c>
      <c r="B10" s="1">
        <f>B37/487.79</f>
        <v>68.4529018635068383</v>
      </c>
      <c r="C10" s="1">
        <f>C37/516.13</f>
        <v>39.3107666673124996</v>
      </c>
      <c r="D10" s="1">
        <f>B10*100/C10-100</f>
        <v>74.1327062960249918</v>
      </c>
      <c r="E10" s="1">
        <f>E37/487.79</f>
        <v>4.01237827753746501</v>
      </c>
      <c r="F10" s="1">
        <f>F37/516.13</f>
        <v>4.11952608838858403</v>
      </c>
      <c r="G10" s="1">
        <f>E10*100/F10-100</f>
        <v>-2.6009742031521057</v>
      </c>
      <c r="H10" s="1">
        <f>B10*100/$B$5</f>
        <v>4.09793455851779154</v>
      </c>
      <c r="I10" s="1">
        <f>C10*100/$C$5</f>
        <v>3.5712434102950299</v>
      </c>
      <c r="K10" s="26"/>
      <c r="L10" s="26"/>
      <c r="M10" s="29"/>
      <c r="N10" s="29"/>
    </row>
    <row r="11" spans="1:14">
      <c r="A11" s="12" t="s">
        <v>14</v>
      </c>
      <c r="B11" s="1">
        <f>B38/487.79</f>
        <v>81.8426433506221969</v>
      </c>
      <c r="C11" s="1">
        <f>C38/516.13</f>
        <v>61.4104586053901116</v>
      </c>
      <c r="D11" s="1">
        <f>B11*100/C11-100</f>
        <v>33.2715065303860058</v>
      </c>
      <c r="E11" s="1">
        <f>E38/487.79</f>
        <v>47.9339141843826226</v>
      </c>
      <c r="F11" s="1">
        <f>F38/516.13</f>
        <v>41.9233042063046142</v>
      </c>
      <c r="G11" s="1">
        <f>E11*100/F11-100</f>
        <v>14.3371570821319949</v>
      </c>
      <c r="H11" s="1">
        <f>B11*100/$B$5</f>
        <v>4.89951174335473105</v>
      </c>
      <c r="I11" s="1">
        <f>C11*100/$C$5</f>
        <v>5.57892186315603311</v>
      </c>
      <c r="K11" s="26"/>
      <c r="L11" s="26"/>
      <c r="M11" s="29"/>
      <c r="N11" s="29"/>
    </row>
    <row r="12" spans="1:14">
      <c r="A12" s="13" t="s">
        <v>15</v>
      </c>
      <c r="B12" s="1">
        <f>B39/487.79</f>
        <v>300.027044424854978</v>
      </c>
      <c r="C12" s="1">
        <f>C39/516.13</f>
        <v>228.634485497839677</v>
      </c>
      <c r="D12" s="1">
        <f>B12*100/C12-100</f>
        <v>31.2256301894099977</v>
      </c>
      <c r="E12" s="1">
        <f>E39/487.79</f>
        <v>27.8157547305192772</v>
      </c>
      <c r="F12" s="1">
        <f>F39/516.13</f>
        <v>32.8721988646271299</v>
      </c>
      <c r="G12" s="1">
        <f>E12*100/F12-100</f>
        <v>-15.3821293030351995</v>
      </c>
      <c r="H12" s="1">
        <f>B12*100/$B$5</f>
        <v>17.9611259766625473</v>
      </c>
      <c r="I12" s="1">
        <f>C12*100/$C$5</f>
        <v>20.7706302604191038</v>
      </c>
      <c r="K12" s="26"/>
      <c r="L12" s="26"/>
      <c r="M12" s="29"/>
      <c r="N12" s="29"/>
    </row>
    <row r="13" spans="1:14" s="2" customFormat="1">
      <c r="A13" s="14" t="s">
        <v>16</v>
      </c>
      <c r="B13" s="15">
        <f>B40/487.79</f>
        <v>281.892396318087663</v>
      </c>
      <c r="C13" s="15">
        <f>C40/516.13</f>
        <v>211.822302520682769</v>
      </c>
      <c r="D13" s="15">
        <f>B13*100/C13-100</f>
        <v>33.0796582624080031</v>
      </c>
      <c r="E13" s="15">
        <f>E40/487.79</f>
        <v>98.7682424813956743</v>
      </c>
      <c r="F13" s="15">
        <f>F40/516.13</f>
        <v>70.1373568674558783</v>
      </c>
      <c r="G13" s="15">
        <f>E13*100/F13-100</f>
        <v>40.82116420218901</v>
      </c>
      <c r="H13" s="15">
        <f>B13*100/$B$5</f>
        <v>16.8754948469339503</v>
      </c>
      <c r="I13" s="15">
        <f>C13*100/$C$5</f>
        <v>19.2433032006858546</v>
      </c>
      <c r="K13" s="27"/>
      <c r="L13" s="27"/>
      <c r="M13" s="29"/>
      <c r="N13" s="29"/>
    </row>
    <row r="14" spans="1:14">
      <c r="A14" s="16" t="s">
        <v>17</v>
      </c>
      <c r="B14" s="1">
        <f>B41/487.79</f>
        <v>75.3219951208511844</v>
      </c>
      <c r="C14" s="1">
        <f>C41/516.13</f>
        <v>54.7058008641233826</v>
      </c>
      <c r="D14" s="1">
        <f>B14*100/C14-100</f>
        <v>37.6855725189610098</v>
      </c>
      <c r="E14" s="1">
        <f>E41/487.79</f>
        <v>21.1679534225793873</v>
      </c>
      <c r="F14" s="1">
        <f>F41/516.13</f>
        <v>13.3497025943076348</v>
      </c>
      <c r="G14" s="1">
        <f>E14*100/F14-100</f>
        <v>58.5649813023219963</v>
      </c>
      <c r="H14" s="1">
        <f>B14*100/$B$5</f>
        <v>4.50915298576695633</v>
      </c>
      <c r="I14" s="1">
        <f>C14*100/$C$5</f>
        <v>4.96982754099690727</v>
      </c>
      <c r="K14" s="26"/>
      <c r="L14" s="26"/>
      <c r="M14" s="29"/>
      <c r="N14" s="29"/>
    </row>
    <row r="15" spans="1:14">
      <c r="A15" s="17" t="s">
        <v>18</v>
      </c>
      <c r="B15" s="1">
        <f>B42/487.79</f>
        <v>206.570401197236492</v>
      </c>
      <c r="C15" s="1">
        <f>C42/516.13</f>
        <v>157.116501656559393</v>
      </c>
      <c r="D15" s="1">
        <f>B15*100/C15-100</f>
        <v>31.4759423862300025</v>
      </c>
      <c r="E15" s="1">
        <f>E42/487.79</f>
        <v>77.600289058816287</v>
      </c>
      <c r="F15" s="1">
        <f>F42/516.13</f>
        <v>56.7876542731482417</v>
      </c>
      <c r="G15" s="1">
        <f>E15*100/F15-100</f>
        <v>36.649928672100998</v>
      </c>
      <c r="H15" s="1">
        <f>B15*100/$B$5</f>
        <v>12.3663418611670064</v>
      </c>
      <c r="I15" s="1">
        <f>C15*100/$C$5</f>
        <v>14.2734756596888932</v>
      </c>
      <c r="K15" s="26"/>
      <c r="L15" s="26"/>
      <c r="M15" s="29"/>
      <c r="N15" s="29"/>
    </row>
    <row r="16" spans="1:14">
      <c r="A16" s="13" t="s">
        <v>19</v>
      </c>
      <c r="B16" s="1">
        <f>B43/487.79</f>
        <v>23.6822423583919281</v>
      </c>
      <c r="C16" s="1">
        <f>C43/516.13</f>
        <v>13.6577567667060631</v>
      </c>
      <c r="D16" s="1">
        <f>B16*100/C16-100</f>
        <v>73.3977457859170102</v>
      </c>
      <c r="E16" s="1">
        <f>E43/487.79</f>
        <v>1.87257426351503717</v>
      </c>
      <c r="F16" s="1">
        <f>F43/516.13</f>
        <v>1.20219712088039832</v>
      </c>
      <c r="G16" s="1">
        <f>E16*100/F16-100</f>
        <v>55.762664124807003</v>
      </c>
      <c r="H16" s="1">
        <f>B16*100/$B$5</f>
        <v>1.4177379883348042</v>
      </c>
      <c r="I16" s="1">
        <f>C16*100/$C$5</f>
        <v>1.24075865182931699</v>
      </c>
      <c r="K16" s="26"/>
      <c r="L16" s="26"/>
      <c r="M16" s="29"/>
      <c r="N16" s="29"/>
    </row>
    <row r="17" spans="1:14">
      <c r="A17" s="13" t="s">
        <v>20</v>
      </c>
      <c r="B17" s="1">
        <f>B44/487.79</f>
        <v>66.6553106869759517</v>
      </c>
      <c r="C17" s="1">
        <f>C44/516.13</f>
        <v>32.6728711758665469</v>
      </c>
      <c r="D17" s="1">
        <f>B17*100/C17-100</f>
        <v>104.008121380559999</v>
      </c>
      <c r="E17" s="1">
        <f>E44/487.79</f>
        <v>3.25375058939297634</v>
      </c>
      <c r="F17" s="1">
        <f>F44/516.13</f>
        <v>1.36486931587003291</v>
      </c>
      <c r="G17" s="1">
        <f>E17*100/F17-100</f>
        <v>138.392830109078005</v>
      </c>
      <c r="H17" s="1">
        <f>B17*100/$B$5</f>
        <v>3.99032172102141978</v>
      </c>
      <c r="I17" s="1">
        <f>C17*100/$C$5</f>
        <v>2.96821420120649826</v>
      </c>
      <c r="K17" s="26"/>
      <c r="L17" s="26"/>
      <c r="M17" s="29"/>
      <c r="N17" s="29"/>
    </row>
    <row r="18" spans="1:14">
      <c r="A18" s="13" t="s">
        <v>21</v>
      </c>
      <c r="B18" s="1">
        <f>B45/487.79</f>
        <v>33.0209044875868685</v>
      </c>
      <c r="C18" s="1">
        <f>C45/516.13</f>
        <v>36.9985042528045298</v>
      </c>
      <c r="D18" s="1">
        <f>B18*100/C18-100</f>
        <v>-10.7507042393911973</v>
      </c>
      <c r="E18" s="1">
        <f>E45/487.79</f>
        <v>2.77919186535189322</v>
      </c>
      <c r="F18" s="1">
        <f>F45/516.13</f>
        <v>76.528525759014201</v>
      </c>
      <c r="G18" s="1">
        <f>E18*100/F18-100</f>
        <v>-96.3684236200975874</v>
      </c>
      <c r="H18" s="1">
        <f>B18*100/$B$5</f>
        <v>1.97679721340399475</v>
      </c>
      <c r="I18" s="1">
        <f>C18*100/$C$5</f>
        <v>3.36118258953899707</v>
      </c>
      <c r="K18" s="26"/>
      <c r="L18" s="26"/>
      <c r="M18" s="29"/>
      <c r="N18" s="29"/>
    </row>
    <row r="19" spans="1:14">
      <c r="A19" s="13" t="s">
        <v>22</v>
      </c>
      <c r="B19" s="1">
        <f>B46/487.79</f>
        <v>86.6662600709321538</v>
      </c>
      <c r="C19" s="1">
        <f>C46/516.13</f>
        <v>77.1313738786739691</v>
      </c>
      <c r="D19" s="1">
        <f>B19*100/C19-100</f>
        <v>12.3618778102620013</v>
      </c>
      <c r="E19" s="1">
        <f>E46/487.79</f>
        <v>12.8131962524857013</v>
      </c>
      <c r="F19" s="1">
        <f>F46/516.13</f>
        <v>9.95850657780016668</v>
      </c>
      <c r="G19" s="1">
        <f>E19*100/F19-100</f>
        <v>28.665841131734993</v>
      </c>
      <c r="H19" s="1">
        <f>B19*100/$B$5</f>
        <v>5.18827767024877495</v>
      </c>
      <c r="I19" s="1">
        <f>C19*100/$C$5</f>
        <v>7.00711113121743523</v>
      </c>
      <c r="K19" s="26"/>
      <c r="L19" s="26"/>
      <c r="M19" s="29"/>
      <c r="N19" s="29"/>
    </row>
    <row r="20" spans="1:14" s="19" customFormat="1">
      <c r="A20" s="18" t="s">
        <v>23</v>
      </c>
      <c r="B20" s="1">
        <f>B47/487.79</f>
        <v>82.3518481313680155</v>
      </c>
      <c r="C20" s="1">
        <f>C47/516.13</f>
        <v>59.6228430821692186</v>
      </c>
      <c r="D20" s="1">
        <f>B20*100/C20-100</f>
        <v>38.121303638396995</v>
      </c>
      <c r="E20" s="1">
        <f>E47/487.79</f>
        <v>10.524627401135735</v>
      </c>
      <c r="F20" s="1">
        <f>F47/516.13</f>
        <v>10.4944006354988097</v>
      </c>
      <c r="G20" s="1">
        <f>E20*100/F20-100</f>
        <v>0.288027555710996808</v>
      </c>
      <c r="H20" s="1">
        <f>B20*100/$B$5</f>
        <v>4.92999529937024494</v>
      </c>
      <c r="I20" s="1">
        <f>C20*100/$C$5</f>
        <v>5.41652334746510977</v>
      </c>
      <c r="K20" s="28"/>
      <c r="L20" s="28"/>
      <c r="M20" s="29"/>
      <c r="N20" s="29"/>
    </row>
    <row r="21" spans="13:14">
      <c r="M21" s="29"/>
      <c r="N21" s="29"/>
    </row>
    <row r="22" spans="1:14">
      <c r="A22" s="24" t="s">
        <v>24</v>
      </c>
      <c r="B22" s="3">
        <f>B49/487.79</f>
        <v>312.404137026179285</v>
      </c>
      <c r="C22" s="3">
        <f>C49/516.13</f>
        <v>245.651287466335987</v>
      </c>
      <c r="D22" s="3">
        <f>B22*100/C22-100</f>
        <v>27.1738244274380065</v>
      </c>
      <c r="E22" s="3">
        <f>E49/487.79</f>
        <v>92.5924803706513018</v>
      </c>
      <c r="F22" s="3">
        <f>F49/516.13</f>
        <v>68.7362505570302034</v>
      </c>
      <c r="G22" s="3">
        <f>E22*100/F22-100</f>
        <v>34.7069117391380075</v>
      </c>
      <c r="H22" s="3">
        <f>B22*100/$B$5</f>
        <v>18.702080912452935</v>
      </c>
      <c r="I22" s="3">
        <f>C22*100/$C$5</f>
        <v>22.3165462281384244</v>
      </c>
      <c r="K22" s="26"/>
      <c r="L22" s="26"/>
      <c r="M22" s="29"/>
      <c r="N22" s="29"/>
    </row>
    <row r="23" spans="1:14">
      <c r="A23" s="24" t="s">
        <v>25</v>
      </c>
      <c r="B23" s="3">
        <f>B50/487.79</f>
        <v>1358.02033867032947</v>
      </c>
      <c r="C23" s="3">
        <f>C50/516.13</f>
        <v>855.107248173909738</v>
      </c>
      <c r="D23" s="3">
        <f>B23*100/C23-100</f>
        <v>58.8128672245960047</v>
      </c>
      <c r="E23" s="3">
        <f>E50/487.79</f>
        <v>175.154882223907833</v>
      </c>
      <c r="F23" s="3">
        <f>F50/516.13</f>
        <v>221.725908201422129</v>
      </c>
      <c r="G23" s="3">
        <f>E23*100/F23-100</f>
        <v>-21.003872012650703</v>
      </c>
      <c r="H23" s="3">
        <f>B23*100/$B$5</f>
        <v>81.297919087547001</v>
      </c>
      <c r="I23" s="3">
        <f>C23*100/$C$5</f>
        <v>77.6834537718612097</v>
      </c>
      <c r="K23" s="26"/>
      <c r="L23" s="26"/>
      <c r="M23" s="29"/>
      <c r="N23" s="29"/>
    </row>
    <row r="24" spans="1:3" s="4" customFormat="1">
      <c r="A24" s="22" t="s">
        <v>26</v>
      </c>
      <c r="C24" s="21" t="s">
        <v>27</v>
      </c>
    </row>
    <row r="25" spans="1:3">
      <c r="A25" s="4" t="s">
        <v>28</v>
      </c>
      <c r="C25" s="22" t="s">
        <v>29</v>
      </c>
    </row>
    <row r="26" spans="1:3">
      <c r="A26" s="4" t="s">
        <v>30</v>
      </c>
      <c r="C26" s="4" t="s">
        <v>31</v>
      </c>
    </row>
    <row r="28" spans="1:9">
      <c r="A28" s="2" t="s">
        <v>0</v>
      </c>
      <c r="D28" s="35" t="s">
        <v>32</v>
      </c>
      <c r="E28" s="35"/>
      <c r="F28" s="35"/>
      <c r="G28" s="35"/>
      <c r="H28" s="35"/>
      <c r="I28" s="35"/>
    </row>
    <row r="29" spans="1:9">
      <c r="A29" s="6" t="s">
        <v>1</v>
      </c>
      <c r="B29" s="36" t="s">
        <v>2</v>
      </c>
      <c r="C29" s="36"/>
      <c r="D29" s="36"/>
      <c r="E29" s="37" t="s">
        <v>3</v>
      </c>
      <c r="F29" s="38"/>
      <c r="G29" s="38"/>
      <c r="H29" s="39" t="s">
        <v>4</v>
      </c>
      <c r="I29" s="39"/>
    </row>
    <row r="30" spans="1:9">
      <c r="A30" s="6"/>
      <c r="B30" s="8" t="n">
        <v>2021</v>
      </c>
      <c r="C30" s="8" t="n">
        <v>2020</v>
      </c>
      <c r="D30" s="8" t="s">
        <v>5</v>
      </c>
      <c r="E30" s="8" t="n">
        <v>2021</v>
      </c>
      <c r="F30" s="8" t="n">
        <v>2020</v>
      </c>
      <c r="G30" s="8" t="s">
        <v>5</v>
      </c>
      <c r="H30" s="8" t="n">
        <v>2021</v>
      </c>
      <c r="I30" s="8" t="n">
        <v>2020</v>
      </c>
    </row>
    <row r="31" spans="1:9">
      <c r="A31" s="6"/>
      <c r="B31" s="6" t="s">
        <v>33</v>
      </c>
      <c r="C31" s="6" t="s">
        <v>33</v>
      </c>
      <c r="D31" s="6" t="s">
        <v>7</v>
      </c>
      <c r="E31" s="6" t="s">
        <v>33</v>
      </c>
      <c r="F31" s="6" t="s">
        <v>33</v>
      </c>
      <c r="G31" s="6" t="s">
        <v>7</v>
      </c>
      <c r="H31" s="6" t="s">
        <v>7</v>
      </c>
      <c r="I31" s="6" t="s">
        <v>7</v>
      </c>
    </row>
    <row r="32" spans="1:13">
      <c r="A32" s="9" t="s">
        <v>8</v>
      </c>
      <c r="B32" s="30" t="n">
        <v>814816.354999999981</v>
      </c>
      <c r="C32" s="30" t="n">
        <v>568134.503000000026</v>
      </c>
      <c r="D32" s="10">
        <f>B32*100/C32-100</f>
        <v>43.4196217088399976</v>
      </c>
      <c r="E32" s="30" t="n">
        <v>130604.486000000004</v>
      </c>
      <c r="F32" s="30" t="n">
        <v>149916.233999999997</v>
      </c>
      <c r="G32" s="10">
        <f>E32*100/F32-100</f>
        <v>-12.8816923189252037</v>
      </c>
      <c r="H32" s="10">
        <f>B32*100/$B$32</f>
        <v>100</v>
      </c>
      <c r="I32" s="10">
        <f>C32*100/$C$32</f>
        <v>99.999999999999986</v>
      </c>
      <c r="M32" s="23"/>
    </row>
    <row r="33" spans="1:9">
      <c r="A33" s="9" t="s">
        <v>9</v>
      </c>
      <c r="B33" s="30" t="n">
        <v>315030.842000000004</v>
      </c>
      <c r="C33" s="30" t="n">
        <v>175224.676000000007</v>
      </c>
      <c r="D33" s="10">
        <f>B33*100/C33-100</f>
        <v>79.7868024021910003</v>
      </c>
      <c r="E33" s="30" t="n">
        <v>28279.0069999999978</v>
      </c>
      <c r="F33" s="30" t="n">
        <v>21605.8590000000004</v>
      </c>
      <c r="G33" s="10">
        <f>E33*100/F33-100</f>
        <v>30.8858259234220043</v>
      </c>
      <c r="H33" s="10">
        <f>B33*100/$B$32</f>
        <v>38.6628029821517245</v>
      </c>
      <c r="I33" s="10">
        <f>C33*100/$C$32</f>
        <v>30.8421113441863959</v>
      </c>
    </row>
    <row r="34" spans="1:9">
      <c r="A34" s="11" t="s">
        <v>10</v>
      </c>
      <c r="B34" s="31" t="n">
        <v>177605.508999999991</v>
      </c>
      <c r="C34" s="31" t="n">
        <v>97590.349000000002</v>
      </c>
      <c r="D34" s="1">
        <f>B34*100/C34-100</f>
        <v>81.99085341932701</v>
      </c>
      <c r="E34" s="31" t="n">
        <v>8632.55899999999929</v>
      </c>
      <c r="F34" s="31" t="n">
        <v>4442.24799999999959</v>
      </c>
      <c r="G34" s="1">
        <f>E34*100/F34-100</f>
        <v>94.3286147013849927</v>
      </c>
      <c r="H34" s="1">
        <f>B34*100/$B$32</f>
        <v>21.7969985396279853</v>
      </c>
      <c r="I34" s="1">
        <f>C34*100/$C$32</f>
        <v>17.1773318615011128</v>
      </c>
    </row>
    <row r="35" spans="1:9">
      <c r="A35" s="11" t="s">
        <v>11</v>
      </c>
      <c r="B35" s="31" t="n">
        <v>137425.333000000013</v>
      </c>
      <c r="C35" s="31" t="n">
        <v>77634.3270000000048</v>
      </c>
      <c r="D35" s="1">
        <f>B35*100/C35-100</f>
        <v>77.0161967141160062</v>
      </c>
      <c r="E35" s="31" t="n">
        <v>19646.4480000000003</v>
      </c>
      <c r="F35" s="31" t="n">
        <v>17163.6110000000008</v>
      </c>
      <c r="G35" s="1">
        <f>E35*100/F35-100</f>
        <v>14.4657030504830004</v>
      </c>
      <c r="H35" s="1">
        <f>B35*100/$B$32</f>
        <v>16.8658044425237392</v>
      </c>
      <c r="I35" s="1">
        <f>C35*100/$C$32</f>
        <v>13.6647794826852813</v>
      </c>
    </row>
    <row r="36" spans="1:9">
      <c r="A36" s="9" t="s">
        <v>12</v>
      </c>
      <c r="B36" s="30" t="n">
        <v>499785.512999999977</v>
      </c>
      <c r="C36" s="30" t="n">
        <v>392909.827000000048</v>
      </c>
      <c r="D36" s="10">
        <f>B36*100/C36-100</f>
        <v>27.201072270457999</v>
      </c>
      <c r="E36" s="30" t="n">
        <v>102325.479000000007</v>
      </c>
      <c r="F36" s="30" t="n">
        <v>128310.375</v>
      </c>
      <c r="G36" s="10">
        <f>E36*100/F36-100</f>
        <v>-20.2515938403266063</v>
      </c>
      <c r="H36" s="10">
        <f>B36*100/$B$32</f>
        <v>61.3371970178482684</v>
      </c>
      <c r="I36" s="10">
        <f>C36*100/$C$32</f>
        <v>69.1578886558136077</v>
      </c>
    </row>
    <row r="37" spans="1:9">
      <c r="A37" s="12" t="s">
        <v>13</v>
      </c>
      <c r="B37" s="31" t="n">
        <v>33390.6410000000033</v>
      </c>
      <c r="C37" s="31" t="n">
        <v>20289.4660000000003</v>
      </c>
      <c r="D37" s="1">
        <f>B37*100/C37-100</f>
        <v>64.5713149868020082</v>
      </c>
      <c r="E37" s="31" t="n">
        <v>1957.19800000000009</v>
      </c>
      <c r="F37" s="31" t="n">
        <v>2126.21099999999979</v>
      </c>
      <c r="G37" s="1">
        <f>E37*100/F37-100</f>
        <v>-7.94902293328360088</v>
      </c>
      <c r="H37" s="1">
        <f>B37*100/$B$32</f>
        <v>4.09793455851779065</v>
      </c>
      <c r="I37" s="1">
        <f>C37*100/$C$32</f>
        <v>3.57124341029504411</v>
      </c>
    </row>
    <row r="38" spans="1:9">
      <c r="A38" s="12" t="s">
        <v>14</v>
      </c>
      <c r="B38" s="31" t="n">
        <v>39922.023000000001</v>
      </c>
      <c r="C38" s="31" t="n">
        <v>31695.7799999999988</v>
      </c>
      <c r="D38" s="1">
        <f>B38*100/C38-100</f>
        <v>25.9537484169819948</v>
      </c>
      <c r="E38" s="31" t="n">
        <v>23381.6840000000011</v>
      </c>
      <c r="F38" s="31" t="n">
        <v>21637.875</v>
      </c>
      <c r="G38" s="1">
        <f>E38*100/F38-100</f>
        <v>8.0590584796340039</v>
      </c>
      <c r="H38" s="1">
        <f>B38*100/$B$32</f>
        <v>4.89951174335473372</v>
      </c>
      <c r="I38" s="1">
        <f>C38*100/$C$32</f>
        <v>5.5789218631560562</v>
      </c>
    </row>
    <row r="39" spans="1:9">
      <c r="A39" s="13" t="s">
        <v>15</v>
      </c>
      <c r="B39" s="31" t="n">
        <v>146350.19200000001</v>
      </c>
      <c r="C39" s="31" t="n">
        <v>118005.116999999998</v>
      </c>
      <c r="D39" s="1">
        <f>B39*100/C39-100</f>
        <v>24.0202083779129936</v>
      </c>
      <c r="E39" s="31" t="n">
        <v>13568.2469999999994</v>
      </c>
      <c r="F39" s="31" t="n">
        <v>16966.3280000000013</v>
      </c>
      <c r="G39" s="1">
        <f>E39*100/F39-100</f>
        <v>-20.0283820989432968</v>
      </c>
      <c r="H39" s="1">
        <f>B39*100/$B$32</f>
        <v>17.9611259766625579</v>
      </c>
      <c r="I39" s="1">
        <f>C39*100/$C$32</f>
        <v>20.7706302604191571</v>
      </c>
    </row>
    <row r="40" spans="1:9">
      <c r="A40" s="14" t="s">
        <v>16</v>
      </c>
      <c r="B40" s="32" t="n">
        <v>137504.291999999987</v>
      </c>
      <c r="C40" s="32" t="n">
        <v>109327.845000000001</v>
      </c>
      <c r="D40" s="15">
        <f>B40*100/C40-100</f>
        <v>25.772434277836993</v>
      </c>
      <c r="E40" s="32" t="n">
        <v>48178.1609999999928</v>
      </c>
      <c r="F40" s="32" t="n">
        <v>36199.9939999999988</v>
      </c>
      <c r="G40" s="15">
        <f>E40*100/F40-100</f>
        <v>33.0888646003639906</v>
      </c>
      <c r="H40" s="15">
        <f>B40*100/$B$32</f>
        <v>16.8754948469339432</v>
      </c>
      <c r="I40" s="15">
        <f>C40*100/$C$32</f>
        <v>19.2433032006859115</v>
      </c>
    </row>
    <row r="41" spans="1:9">
      <c r="A41" s="16" t="s">
        <v>17</v>
      </c>
      <c r="B41" s="31" t="n">
        <v>36741.3159999999989</v>
      </c>
      <c r="C41" s="31" t="n">
        <v>28235.3050000000003</v>
      </c>
      <c r="D41" s="1">
        <f>B41*100/C41-100</f>
        <v>30.1254440141520092</v>
      </c>
      <c r="E41" s="31" t="n">
        <v>10325.5159999999996</v>
      </c>
      <c r="F41" s="31" t="n">
        <v>6890.18199999999979</v>
      </c>
      <c r="G41" s="1">
        <f>E41*100/F41-100</f>
        <v>49.8583927100910103</v>
      </c>
      <c r="H41" s="1">
        <f>B41*100/$B$32</f>
        <v>4.509152985766959</v>
      </c>
      <c r="I41" s="1">
        <f>C41*100/$C$32</f>
        <v>4.96982754099692414</v>
      </c>
    </row>
    <row r="42" spans="1:9">
      <c r="A42" s="17" t="s">
        <v>18</v>
      </c>
      <c r="B42" s="31" t="n">
        <v>100762.975999999995</v>
      </c>
      <c r="C42" s="31" t="n">
        <v>81092.5399999999936</v>
      </c>
      <c r="D42" s="1">
        <f>B42*100/C42-100</f>
        <v>24.2567762706659948</v>
      </c>
      <c r="E42" s="31" t="n">
        <v>37852.6449999999968</v>
      </c>
      <c r="F42" s="31" t="n">
        <v>29309.8120000000017</v>
      </c>
      <c r="G42" s="1">
        <f>E42*100/F42-100</f>
        <v>29.1466659697439923</v>
      </c>
      <c r="H42" s="1">
        <f>B42*100/$B$32</f>
        <v>12.3663418611669869</v>
      </c>
      <c r="I42" s="1">
        <f>C42*100/$C$32</f>
        <v>14.2734756596889873</v>
      </c>
    </row>
    <row r="43" spans="1:9">
      <c r="A43" s="13" t="s">
        <v>19</v>
      </c>
      <c r="B43" s="31" t="n">
        <v>11551.9609999999993</v>
      </c>
      <c r="C43" s="31" t="n">
        <v>7049.17799999999988</v>
      </c>
      <c r="D43" s="1">
        <f>B43*100/C43-100</f>
        <v>63.8767101639369912</v>
      </c>
      <c r="E43" s="31" t="n">
        <v>913.423000000000002</v>
      </c>
      <c r="F43" s="31" t="n">
        <v>620.490000000000009</v>
      </c>
      <c r="G43" s="1">
        <f>E43*100/F43-100</f>
        <v>47.209946977388995</v>
      </c>
      <c r="H43" s="1">
        <f>B43*100/$B$32</f>
        <v>1.41773798833480713</v>
      </c>
      <c r="I43" s="1">
        <f>C43*100/$C$32</f>
        <v>1.24075865182931877</v>
      </c>
    </row>
    <row r="44" spans="1:9">
      <c r="A44" s="13" t="s">
        <v>20</v>
      </c>
      <c r="B44" s="31" t="n">
        <v>32513.7940000000017</v>
      </c>
      <c r="C44" s="31" t="n">
        <v>16863.4490000000005</v>
      </c>
      <c r="D44" s="1">
        <f>B44*100/C44-100</f>
        <v>92.8063114490990131</v>
      </c>
      <c r="E44" s="31" t="n">
        <v>1587.14699999999993</v>
      </c>
      <c r="F44" s="31" t="n">
        <v>704.450000000000045</v>
      </c>
      <c r="G44" s="1">
        <f>E44*100/F44-100</f>
        <v>125.303002342252995</v>
      </c>
      <c r="H44" s="1">
        <f>B44*100/$B$32</f>
        <v>3.99032172102141978</v>
      </c>
      <c r="I44" s="1">
        <f>C44*100/$C$32</f>
        <v>2.96821420120650536</v>
      </c>
    </row>
    <row r="45" spans="1:9">
      <c r="A45" s="13" t="s">
        <v>21</v>
      </c>
      <c r="B45" s="31" t="n">
        <v>16107.2669999999998</v>
      </c>
      <c r="C45" s="31" t="n">
        <v>19096.0380000000005</v>
      </c>
      <c r="D45" s="1">
        <f>B45*100/C45-100</f>
        <v>-15.6512623194403062</v>
      </c>
      <c r="E45" s="31" t="n">
        <v>1355.66200000000003</v>
      </c>
      <c r="F45" s="31" t="n">
        <v>39498.6679999999978</v>
      </c>
      <c r="G45" s="1">
        <f>E45*100/F45-100</f>
        <v>-96.5678285657632784</v>
      </c>
      <c r="H45" s="1">
        <f>B45*100/$B$32</f>
        <v>1.97679721340399457</v>
      </c>
      <c r="I45" s="1">
        <f>C45*100/$C$32</f>
        <v>3.36118258953901261</v>
      </c>
    </row>
    <row r="46" spans="1:9">
      <c r="A46" s="13" t="s">
        <v>22</v>
      </c>
      <c r="B46" s="31" t="n">
        <v>42274.9349999999977</v>
      </c>
      <c r="C46" s="31" t="n">
        <v>39809.8159999999989</v>
      </c>
      <c r="D46" s="1">
        <f>B46*100/C46-100</f>
        <v>6.19223912012100186</v>
      </c>
      <c r="E46" s="31" t="n">
        <v>6250.14900000000034</v>
      </c>
      <c r="F46" s="31" t="n">
        <v>5139.88400000000001</v>
      </c>
      <c r="G46" s="1">
        <f>E46*100/F46-100</f>
        <v>21.6009738741190063</v>
      </c>
      <c r="H46" s="1">
        <f>B46*100/$B$32</f>
        <v>5.18827767024877673</v>
      </c>
      <c r="I46" s="1">
        <f>C46*100/$C$32</f>
        <v>7.00711113121746099</v>
      </c>
    </row>
    <row r="47" spans="1:9" s="19" customFormat="1">
      <c r="A47" s="18" t="s">
        <v>23</v>
      </c>
      <c r="B47" s="31" t="n">
        <v>40170.4079999999958</v>
      </c>
      <c r="C47" s="31" t="n">
        <v>30773.137999999999</v>
      </c>
      <c r="D47" s="1">
        <f>B47*100/C47-100</f>
        <v>30.5372497273430099</v>
      </c>
      <c r="E47" s="31" t="n">
        <v>5133.80799999999999</v>
      </c>
      <c r="F47" s="31" t="n">
        <v>5416.47500000000036</v>
      </c>
      <c r="G47" s="1">
        <f>E47*100/F47-100</f>
        <v>-5.21865235231399538</v>
      </c>
      <c r="H47" s="1">
        <f>B47*100/$B$32</f>
        <v>4.9299952993702485</v>
      </c>
      <c r="I47" s="1">
        <f>C47*100/$C$32</f>
        <v>5.41652334746513286</v>
      </c>
    </row>
    <row r="48" spans="1:9">
      <c r="A48" s="20"/>
      <c r="B48" s="33"/>
      <c r="C48" s="33"/>
      <c r="D48" s="25"/>
      <c r="E48" s="33"/>
      <c r="F48" s="33"/>
      <c r="G48" s="25"/>
      <c r="H48" s="25"/>
      <c r="I48" s="25"/>
    </row>
    <row r="49" spans="1:9">
      <c r="A49" s="24" t="s">
        <v>24</v>
      </c>
      <c r="B49" s="34" t="n">
        <v>152387.614000000001</v>
      </c>
      <c r="C49" s="34" t="n">
        <v>126787.998999999996</v>
      </c>
      <c r="D49" s="3">
        <f>B49*100/C49-100</f>
        <v>20.1908817884250027</v>
      </c>
      <c r="E49" s="34" t="n">
        <v>45165.6860000000015</v>
      </c>
      <c r="F49" s="34" t="n">
        <v>35476.8410000000003</v>
      </c>
      <c r="G49" s="3">
        <f>E49*100/F49-100</f>
        <v>27.3103374677580035</v>
      </c>
      <c r="H49" s="3">
        <f>B49*100/$B$32</f>
        <v>18.702080912452967</v>
      </c>
      <c r="I49" s="3">
        <f>C49*100/$C$32</f>
        <v>22.3165462281385132</v>
      </c>
    </row>
    <row r="50" spans="1:9">
      <c r="A50" s="24" t="s">
        <v>25</v>
      </c>
      <c r="B50" s="34" t="n">
        <v>662428.740999999922</v>
      </c>
      <c r="C50" s="34" t="n">
        <v>441346.504000000015</v>
      </c>
      <c r="D50" s="3">
        <f>B50*100/C50-100</f>
        <v>50.0926675517519868</v>
      </c>
      <c r="E50" s="34" t="n">
        <v>85438.8000000000029</v>
      </c>
      <c r="F50" s="34" t="n">
        <v>114439.392999999996</v>
      </c>
      <c r="G50" s="3">
        <f>E50*100/F50-100</f>
        <v>-25.3414425223314055</v>
      </c>
      <c r="H50" s="3">
        <f>B50*100/$B$32</f>
        <v>81.2979190875470437</v>
      </c>
      <c r="I50" s="3">
        <f>C50*100/$C$32</f>
        <v>77.6834537718614797</v>
      </c>
    </row>
    <row r="56" spans="2:7">
      <c r="B56" s="26"/>
      <c r="C56" s="26"/>
      <c r="D56" s="26"/>
      <c r="E56" s="26"/>
      <c r="F56" s="26"/>
      <c r="G56" s="26"/>
    </row>
  </sheetData>
  <mergeCells count="9">
    <mergeCell ref="B2:D2"/>
    <mergeCell ref="E2:G2"/>
    <mergeCell ref="H2:I2"/>
    <mergeCell ref="A2:A4"/>
    <mergeCell ref="D28:I28"/>
    <mergeCell ref="B29:D29"/>
    <mergeCell ref="E29:G29"/>
    <mergeCell ref="H29:I29"/>
    <mergeCell ref="A29:A31"/>
  </mergeCells>
  <printOptions>
    <extLst>
      <ext uri="smNativeData">
        <pm:pageFlags xmlns:pm="smNativeData" id="7199" printRowHead="0" printColHead="0" printHeadLine="0" printFootLine="0" autoHeightHeader="0" autoHeightFooter="0" fitToPageBoth="0"/>
      </ext>
    </extLst>
  </printOptions>
  <pageMargins left="0.699306" right="0.699306" top="0.750000" bottom="0.750000" header="0.300000" footer="0.300000"/>
  <pageSetup paperSize="9" scale="58" fitToWidth="1" fitToHeight="1"/>
  <headerFooter>
    <extLst>
      <ext uri="smNativeData">
        <pm:header xmlns:pm="smNativeData" id="7199" l="56" r="56" t="56" b="56" borderId="0" fillId="0" vertical="0"/>
        <pm:footer xmlns:pm="smNativeData" id="7199" l="56" r="56" t="56" b="56" borderId="0" fillId="0" vertical="2"/>
        <pm:paperBin xmlns:pm="smNativeData" id="7199" Id="0" type="0" value="0"/>
        <pm:paperBin xmlns:pm="smNativeData" id="7199" Id="1" type="0" value="0"/>
      </ext>
    </extLst>
  </headerFooter>
  <extLst>
    <ext uri="smNativeData">
      <pm:sheetPrefs xmlns:pm="smNativeData" day="7199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DSA_Gulnur</dc:creator>
  <cp:keywords/>
  <dc:description/>
  <cp:lastModifiedBy>Cosmin</cp:lastModifiedBy>
  <cp:revision>0</cp:revision>
  <dcterms:created xsi:type="dcterms:W3CDTF">2022-02-08T12:19:25Z</dcterms:created>
</cp:coreProperties>
</file>