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24\"/>
    </mc:Choice>
  </mc:AlternateContent>
  <xr:revisionPtr revIDLastSave="1" documentId="13_ncr:1_{CA06B6E7-0D88-4E09-9BB9-1D004FA9A710}" xr6:coauthVersionLast="47" xr6:coauthVersionMax="47" xr10:uidLastSave="{A32585CF-26D3-45C6-8628-51496135B8F2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D34" i="1"/>
  <c r="D33" i="1"/>
  <c r="D32" i="1"/>
  <c r="D31" i="1"/>
  <c r="D30" i="1"/>
  <c r="D29" i="1"/>
  <c r="D28" i="1"/>
  <c r="D27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G28" i="1"/>
  <c r="G29" i="1"/>
  <c r="G30" i="1"/>
  <c r="G31" i="1"/>
  <c r="G32" i="1"/>
  <c r="G33" i="1"/>
  <c r="G34" i="1"/>
  <c r="G35" i="1"/>
  <c r="G36" i="1"/>
  <c r="G37" i="1"/>
  <c r="G27" i="1" l="1"/>
  <c r="G6" i="1"/>
  <c r="G7" i="1"/>
  <c r="G8" i="1"/>
  <c r="G9" i="1"/>
  <c r="G10" i="1"/>
  <c r="G11" i="1"/>
  <c r="G12" i="1"/>
  <c r="G13" i="1"/>
  <c r="G14" i="1"/>
  <c r="G15" i="1"/>
  <c r="G5" i="1"/>
  <c r="D6" i="1"/>
  <c r="D10" i="1"/>
  <c r="D14" i="1"/>
  <c r="D9" i="1" l="1"/>
  <c r="D13" i="1"/>
  <c r="D15" i="1"/>
  <c r="D11" i="1"/>
  <c r="D12" i="1"/>
  <c r="D8" i="1"/>
  <c r="D7" i="1"/>
  <c r="D5" i="1" l="1"/>
  <c r="I6" i="1" l="1"/>
  <c r="H6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27" i="1"/>
  <c r="H27" i="1"/>
  <c r="H5" i="1" l="1"/>
  <c r="I5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<sst xmlns="http://schemas.openxmlformats.org/spreadsheetml/2006/main" count="61" uniqueCount="28">
  <si>
    <t>Market porfolio at December 31st, 2024</t>
  </si>
  <si>
    <t>Business line</t>
  </si>
  <si>
    <t>GROSS WRITTEN PREMIUMS</t>
  </si>
  <si>
    <t>PAID CLAIMS**</t>
  </si>
  <si>
    <t>Weight in all GWP</t>
  </si>
  <si>
    <t>Change</t>
  </si>
  <si>
    <t>EUR m</t>
  </si>
  <si>
    <t>%</t>
  </si>
  <si>
    <t>TOTAL MARKET</t>
  </si>
  <si>
    <t>TOTAL LIFE, OF WHICH:</t>
  </si>
  <si>
    <t>Unit-linked or index-linked</t>
  </si>
  <si>
    <t>Other</t>
  </si>
  <si>
    <t>TOTAL NON-LIFE, OF WHICH:</t>
  </si>
  <si>
    <t>Overall property insurance*</t>
  </si>
  <si>
    <t>Overall motor insurance</t>
  </si>
  <si>
    <t>Motor Hull</t>
  </si>
  <si>
    <t>MTPL</t>
  </si>
  <si>
    <t>General liability</t>
  </si>
  <si>
    <t>* Fire and damage to property of individuals, institutions, undertakings (excluding Small and Medium Sized Undertakings), Small and Medium Sized Undertakings &amp; Other fire and damage to property - summed</t>
  </si>
  <si>
    <t>** incurred claims</t>
  </si>
  <si>
    <t>Exchange rate for calculations:</t>
  </si>
  <si>
    <t>Sources:</t>
  </si>
  <si>
    <t>1 EUR = 382.78 Forints - HUF (December 31st, 2023)</t>
  </si>
  <si>
    <t>National Bank of Hungary</t>
  </si>
  <si>
    <t>1 EUR = 410.09 Forints - HUF (December 31st, 2024)</t>
  </si>
  <si>
    <t>IN LOCAL CURRENCY - HUF</t>
  </si>
  <si>
    <t>HUF m</t>
  </si>
  <si>
    <t>Overall property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</si>
</sst>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7" fillId="0" borderId="0" xfId="1" applyFont="1"/>
    <xf numFmtId="0" fontId="6" fillId="5" borderId="1" xfId="0" applyFont="1" applyFill="1" applyBorder="1"/>
    <xf numFmtId="0" fontId="9" fillId="0" borderId="0" xfId="0" applyFont="1"/>
    <xf numFmtId="164" fontId="4" fillId="0" borderId="2" xfId="1" applyFont="1" applyFill="1" applyBorder="1" applyAlignment="1">
      <alignment horizontal="left" indent="1"/>
    </xf>
    <xf numFmtId="164" fontId="4" fillId="0" borderId="2" xfId="1" applyFont="1" applyFill="1" applyBorder="1" applyAlignment="1" applyProtection="1">
      <alignment horizontal="left" wrapText="1" indent="1"/>
      <protection locked="0"/>
    </xf>
    <xf numFmtId="164" fontId="4" fillId="0" borderId="2" xfId="1" applyFont="1" applyFill="1" applyBorder="1" applyAlignment="1" applyProtection="1">
      <alignment horizontal="left" wrapText="1" indent="4"/>
      <protection locked="0"/>
    </xf>
    <xf numFmtId="164" fontId="10" fillId="6" borderId="2" xfId="4" applyNumberFormat="1" applyBorder="1"/>
    <xf numFmtId="164" fontId="10" fillId="6" borderId="2" xfId="4" applyNumberFormat="1" applyBorder="1" applyAlignment="1">
      <alignment horizontal="left"/>
    </xf>
    <xf numFmtId="164" fontId="1" fillId="7" borderId="2" xfId="5" applyNumberFormat="1" applyBorder="1" applyAlignment="1" applyProtection="1">
      <alignment horizontal="left" wrapText="1" indent="1"/>
      <protection locked="0"/>
    </xf>
    <xf numFmtId="164" fontId="1" fillId="7" borderId="2" xfId="5" applyNumberFormat="1" applyBorder="1" applyAlignment="1">
      <alignment horizontal="left" indent="1"/>
    </xf>
    <xf numFmtId="164" fontId="4" fillId="0" borderId="0" xfId="1" applyFont="1"/>
    <xf numFmtId="164" fontId="0" fillId="0" borderId="2" xfId="1" applyFont="1" applyBorder="1"/>
    <xf numFmtId="14" fontId="0" fillId="0" borderId="0" xfId="0" applyNumberFormat="1"/>
    <xf numFmtId="164" fontId="0" fillId="0" borderId="0" xfId="1" applyFont="1"/>
    <xf numFmtId="164" fontId="10" fillId="6" borderId="2" xfId="1" applyFont="1" applyFill="1" applyBorder="1"/>
    <xf numFmtId="164" fontId="10" fillId="6" borderId="2" xfId="1" applyFont="1" applyFill="1" applyBorder="1" applyAlignment="1">
      <alignment horizontal="left"/>
    </xf>
    <xf numFmtId="164" fontId="1" fillId="7" borderId="2" xfId="1" applyFill="1" applyBorder="1" applyAlignment="1" applyProtection="1">
      <alignment horizontal="left" wrapText="1" indent="1"/>
      <protection locked="0"/>
    </xf>
    <xf numFmtId="164" fontId="0" fillId="7" borderId="2" xfId="5" applyNumberFormat="1" applyFont="1" applyBorder="1" applyAlignment="1" applyProtection="1">
      <alignment horizontal="left" wrapText="1" inden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6">
    <cellStyle name="20% - Accent2" xfId="5" builtinId="34"/>
    <cellStyle name="Accent2" xfId="4" builtinId="33"/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view="pageBreakPreview" zoomScale="130" zoomScaleNormal="100" zoomScaleSheetLayoutView="130" workbookViewId="0">
      <selection activeCell="T17" sqref="T17"/>
    </sheetView>
  </sheetViews>
  <sheetFormatPr defaultRowHeight="12.75"/>
  <cols>
    <col min="1" max="1" width="27.140625" style="2" customWidth="1"/>
    <col min="2" max="2" width="15.5703125" style="2" customWidth="1"/>
    <col min="3" max="3" width="15.28515625" style="2" customWidth="1"/>
    <col min="4" max="4" width="9" style="2" customWidth="1"/>
    <col min="5" max="5" width="13.7109375" style="2" customWidth="1"/>
    <col min="6" max="6" width="13.85546875" style="2" bestFit="1" customWidth="1"/>
    <col min="7" max="7" width="9" style="2" bestFit="1" customWidth="1"/>
    <col min="8" max="9" width="9.855468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>
      <c r="A1" s="1" t="s">
        <v>0</v>
      </c>
      <c r="H1" s="3"/>
      <c r="I1" s="3"/>
    </row>
    <row r="2" spans="1:9">
      <c r="A2" s="27" t="s">
        <v>1</v>
      </c>
      <c r="B2" s="28" t="s">
        <v>2</v>
      </c>
      <c r="C2" s="28"/>
      <c r="D2" s="28"/>
      <c r="E2" s="30" t="s">
        <v>3</v>
      </c>
      <c r="F2" s="31"/>
      <c r="G2" s="32"/>
      <c r="H2" s="26" t="s">
        <v>4</v>
      </c>
      <c r="I2" s="26"/>
    </row>
    <row r="3" spans="1:9">
      <c r="A3" s="27"/>
      <c r="B3" s="4">
        <v>2024</v>
      </c>
      <c r="C3" s="4">
        <v>2023</v>
      </c>
      <c r="D3" s="4" t="s">
        <v>5</v>
      </c>
      <c r="E3" s="4">
        <v>2024</v>
      </c>
      <c r="F3" s="4">
        <v>2023</v>
      </c>
      <c r="G3" s="4" t="s">
        <v>5</v>
      </c>
      <c r="H3" s="4">
        <v>2024</v>
      </c>
      <c r="I3" s="4">
        <v>2023</v>
      </c>
    </row>
    <row r="4" spans="1:9">
      <c r="A4" s="27"/>
      <c r="B4" s="5" t="s">
        <v>6</v>
      </c>
      <c r="C4" s="5" t="s">
        <v>6</v>
      </c>
      <c r="D4" s="5" t="s">
        <v>7</v>
      </c>
      <c r="E4" s="5" t="s">
        <v>6</v>
      </c>
      <c r="F4" s="5" t="s">
        <v>6</v>
      </c>
      <c r="G4" s="5" t="s">
        <v>7</v>
      </c>
      <c r="H4" s="5" t="s">
        <v>7</v>
      </c>
      <c r="I4" s="5" t="s">
        <v>7</v>
      </c>
    </row>
    <row r="5" spans="1:9" s="1" customFormat="1" ht="15">
      <c r="A5" s="14" t="s">
        <v>8</v>
      </c>
      <c r="B5" s="22">
        <f>B27/410.09</f>
        <v>4134.4259941429927</v>
      </c>
      <c r="C5" s="22">
        <f>C27/382.78</f>
        <v>3940.7394106301276</v>
      </c>
      <c r="D5" s="22">
        <f>B5*100/C5-100</f>
        <v>4.9149807518456186</v>
      </c>
      <c r="E5" s="22">
        <f>E27/410.09</f>
        <v>2039.9850126438098</v>
      </c>
      <c r="F5" s="22">
        <f>F27/382.78</f>
        <v>2054.1166242264489</v>
      </c>
      <c r="G5" s="22">
        <f>IFERROR(E5*100/F5-100,0)</f>
        <v>-0.68796539670481138</v>
      </c>
      <c r="H5" s="22">
        <f>B5*100/$B$5</f>
        <v>100</v>
      </c>
      <c r="I5" s="22">
        <f>C5*100/$C$5</f>
        <v>100</v>
      </c>
    </row>
    <row r="6" spans="1:9" s="1" customFormat="1" ht="15">
      <c r="A6" s="14" t="s">
        <v>9</v>
      </c>
      <c r="B6" s="22">
        <f t="shared" ref="B6:B15" si="0">B28/410.09</f>
        <v>1544.1728693701382</v>
      </c>
      <c r="C6" s="22">
        <f t="shared" ref="C6:C15" si="1">C28/382.78</f>
        <v>1490.2582692852293</v>
      </c>
      <c r="D6" s="22">
        <f t="shared" ref="D6:D15" si="2">B6*100/C6-100</f>
        <v>3.6178024437849956</v>
      </c>
      <c r="E6" s="22">
        <f t="shared" ref="E6:E15" si="3">E28/410.09</f>
        <v>1004.1744945138872</v>
      </c>
      <c r="F6" s="22">
        <f t="shared" ref="F6:F15" si="4">F28/382.78</f>
        <v>1073.5197661615027</v>
      </c>
      <c r="G6" s="22">
        <f t="shared" ref="G6:G15" si="5">IFERROR(E6*100/F6-100,0)</f>
        <v>-6.4596175900484667</v>
      </c>
      <c r="H6" s="22">
        <f t="shared" ref="H6:H15" si="6">B6*100/$B$5</f>
        <v>37.349147658167794</v>
      </c>
      <c r="I6" s="22">
        <f t="shared" ref="I6:I15" si="7">C6*100/$C$5</f>
        <v>37.816716965990295</v>
      </c>
    </row>
    <row r="7" spans="1:9" ht="15">
      <c r="A7" s="11" t="s">
        <v>10</v>
      </c>
      <c r="B7" s="19">
        <f t="shared" si="0"/>
        <v>681.82591382379485</v>
      </c>
      <c r="C7" s="19">
        <f t="shared" si="1"/>
        <v>645.43021550760227</v>
      </c>
      <c r="D7" s="19">
        <f t="shared" si="2"/>
        <v>5.6389827190797064</v>
      </c>
      <c r="E7" s="19">
        <f t="shared" si="3"/>
        <v>655.52862908654197</v>
      </c>
      <c r="F7" s="19">
        <f t="shared" si="4"/>
        <v>660.52710638094993</v>
      </c>
      <c r="G7" s="19">
        <f t="shared" si="5"/>
        <v>-0.75674067666879807</v>
      </c>
      <c r="H7" s="19">
        <f t="shared" si="6"/>
        <v>16.491428672074406</v>
      </c>
      <c r="I7" s="19">
        <f t="shared" si="7"/>
        <v>16.378403854021837</v>
      </c>
    </row>
    <row r="8" spans="1:9" ht="15">
      <c r="A8" s="11" t="s">
        <v>11</v>
      </c>
      <c r="B8" s="19">
        <f t="shared" si="0"/>
        <v>862.34695554634345</v>
      </c>
      <c r="C8" s="19">
        <f t="shared" si="1"/>
        <v>844.82805377762702</v>
      </c>
      <c r="D8" s="19">
        <f t="shared" si="2"/>
        <v>2.0736647759720057</v>
      </c>
      <c r="E8" s="19">
        <f t="shared" si="3"/>
        <v>348.64586542734526</v>
      </c>
      <c r="F8" s="19">
        <f t="shared" si="4"/>
        <v>412.9926597805528</v>
      </c>
      <c r="G8" s="19">
        <f t="shared" si="5"/>
        <v>-15.580614528935882</v>
      </c>
      <c r="H8" s="19">
        <f t="shared" si="6"/>
        <v>20.857718986093392</v>
      </c>
      <c r="I8" s="19">
        <f t="shared" si="7"/>
        <v>21.438313111968455</v>
      </c>
    </row>
    <row r="9" spans="1:9" ht="15">
      <c r="A9" s="15" t="s">
        <v>12</v>
      </c>
      <c r="B9" s="23">
        <f t="shared" si="0"/>
        <v>2590.2531247728552</v>
      </c>
      <c r="C9" s="23">
        <f t="shared" si="1"/>
        <v>2450.4811413448979</v>
      </c>
      <c r="D9" s="23">
        <f t="shared" si="2"/>
        <v>5.7038587675580459</v>
      </c>
      <c r="E9" s="23">
        <f t="shared" si="3"/>
        <v>1035.8105181299229</v>
      </c>
      <c r="F9" s="23">
        <f t="shared" si="4"/>
        <v>980.5968580649461</v>
      </c>
      <c r="G9" s="23">
        <f t="shared" si="5"/>
        <v>5.6306176805351242</v>
      </c>
      <c r="H9" s="23">
        <f t="shared" si="6"/>
        <v>62.650852341832227</v>
      </c>
      <c r="I9" s="23">
        <f t="shared" si="7"/>
        <v>62.183283034009698</v>
      </c>
    </row>
    <row r="10" spans="1:9" ht="14.25" customHeight="1">
      <c r="A10" s="16" t="s">
        <v>13</v>
      </c>
      <c r="B10" s="24">
        <f t="shared" si="0"/>
        <v>874.22570961764507</v>
      </c>
      <c r="C10" s="24">
        <f t="shared" si="1"/>
        <v>828.81350795313222</v>
      </c>
      <c r="D10" s="24">
        <f t="shared" si="2"/>
        <v>5.4791821355161545</v>
      </c>
      <c r="E10" s="24">
        <f t="shared" si="3"/>
        <v>248.12779248994124</v>
      </c>
      <c r="F10" s="24">
        <f t="shared" si="4"/>
        <v>249.95793687993108</v>
      </c>
      <c r="G10" s="24">
        <f t="shared" si="5"/>
        <v>-0.73218094725632454</v>
      </c>
      <c r="H10" s="24">
        <f t="shared" si="6"/>
        <v>21.145032245252693</v>
      </c>
      <c r="I10" s="24">
        <f t="shared" si="7"/>
        <v>21.031928823240921</v>
      </c>
    </row>
    <row r="11" spans="1:9" s="1" customFormat="1" ht="15">
      <c r="A11" s="17" t="s">
        <v>14</v>
      </c>
      <c r="B11" s="24">
        <f t="shared" si="0"/>
        <v>1317.5734009607647</v>
      </c>
      <c r="C11" s="24">
        <f t="shared" si="1"/>
        <v>1230.8887986031141</v>
      </c>
      <c r="D11" s="24">
        <f t="shared" si="2"/>
        <v>7.042439776527786</v>
      </c>
      <c r="E11" s="24">
        <f t="shared" si="3"/>
        <v>628.81017811260949</v>
      </c>
      <c r="F11" s="24">
        <f t="shared" si="4"/>
        <v>603.43432718794099</v>
      </c>
      <c r="G11" s="24">
        <f t="shared" si="5"/>
        <v>4.2052382142266111</v>
      </c>
      <c r="H11" s="24">
        <f t="shared" si="6"/>
        <v>31.868351321980281</v>
      </c>
      <c r="I11" s="24">
        <f t="shared" si="7"/>
        <v>31.234970657607981</v>
      </c>
    </row>
    <row r="12" spans="1:9" ht="15">
      <c r="A12" s="13" t="s">
        <v>15</v>
      </c>
      <c r="B12" s="19">
        <f t="shared" si="0"/>
        <v>470.69661050013411</v>
      </c>
      <c r="C12" s="19">
        <f t="shared" si="1"/>
        <v>428.81340222216414</v>
      </c>
      <c r="D12" s="19">
        <f t="shared" si="2"/>
        <v>9.7672339672514852</v>
      </c>
      <c r="E12" s="19">
        <f t="shared" si="3"/>
        <v>230.41082077178183</v>
      </c>
      <c r="F12" s="19">
        <f t="shared" si="4"/>
        <v>243.70497679816086</v>
      </c>
      <c r="G12" s="19">
        <f t="shared" si="5"/>
        <v>-5.4550203286941468</v>
      </c>
      <c r="H12" s="19">
        <f t="shared" si="6"/>
        <v>11.38481160787358</v>
      </c>
      <c r="I12" s="19">
        <f t="shared" si="7"/>
        <v>10.881546774329758</v>
      </c>
    </row>
    <row r="13" spans="1:9" ht="15">
      <c r="A13" s="13" t="s">
        <v>16</v>
      </c>
      <c r="B13" s="19">
        <f t="shared" si="0"/>
        <v>846.87679046063056</v>
      </c>
      <c r="C13" s="19">
        <f t="shared" si="1"/>
        <v>802.07539638095</v>
      </c>
      <c r="D13" s="19">
        <f t="shared" si="2"/>
        <v>5.5856836254832416</v>
      </c>
      <c r="E13" s="19">
        <f t="shared" si="3"/>
        <v>398.39935734082769</v>
      </c>
      <c r="F13" s="19">
        <f t="shared" si="4"/>
        <v>359.72935038978011</v>
      </c>
      <c r="G13" s="19">
        <f t="shared" si="5"/>
        <v>10.749750307876525</v>
      </c>
      <c r="H13" s="19">
        <f t="shared" si="6"/>
        <v>20.483539714106698</v>
      </c>
      <c r="I13" s="19">
        <f t="shared" si="7"/>
        <v>20.353423883278225</v>
      </c>
    </row>
    <row r="14" spans="1:9" s="1" customFormat="1" ht="15">
      <c r="A14" s="12" t="s">
        <v>17</v>
      </c>
      <c r="B14" s="19">
        <f t="shared" si="0"/>
        <v>67.889397449340393</v>
      </c>
      <c r="C14" s="19">
        <f t="shared" si="1"/>
        <v>59.76475835466848</v>
      </c>
      <c r="D14" s="19">
        <f t="shared" si="2"/>
        <v>13.59436450233261</v>
      </c>
      <c r="E14" s="19">
        <f t="shared" si="3"/>
        <v>32.567841953961327</v>
      </c>
      <c r="F14" s="19">
        <f t="shared" si="4"/>
        <v>28.649151087831136</v>
      </c>
      <c r="G14" s="19">
        <f t="shared" si="5"/>
        <v>13.678209361654268</v>
      </c>
      <c r="H14" s="19">
        <f t="shared" si="6"/>
        <v>1.6420513402710668</v>
      </c>
      <c r="I14" s="19">
        <f t="shared" si="7"/>
        <v>1.5165874250262097</v>
      </c>
    </row>
    <row r="15" spans="1:9" ht="15">
      <c r="A15" s="11" t="s">
        <v>11</v>
      </c>
      <c r="B15" s="19">
        <f t="shared" si="0"/>
        <v>330.56461674510501</v>
      </c>
      <c r="C15" s="19">
        <f t="shared" si="1"/>
        <v>331.01407643398278</v>
      </c>
      <c r="D15" s="19">
        <f t="shared" si="2"/>
        <v>-0.13578265121526556</v>
      </c>
      <c r="E15" s="19">
        <f t="shared" si="3"/>
        <v>126.30470557341074</v>
      </c>
      <c r="F15" s="19">
        <f t="shared" si="4"/>
        <v>98.555442909243041</v>
      </c>
      <c r="G15" s="19">
        <f t="shared" si="5"/>
        <v>28.155992043708039</v>
      </c>
      <c r="H15" s="19">
        <f t="shared" si="6"/>
        <v>7.9954174343281794</v>
      </c>
      <c r="I15" s="19">
        <f t="shared" si="7"/>
        <v>8.3997961281345752</v>
      </c>
    </row>
    <row r="16" spans="1:9" customFormat="1" ht="15">
      <c r="A16" s="18" t="s">
        <v>18</v>
      </c>
    </row>
    <row r="17" spans="1:9" customFormat="1" ht="15">
      <c r="A17" s="18" t="s">
        <v>19</v>
      </c>
    </row>
    <row r="18" spans="1:9" customFormat="1" ht="15">
      <c r="A18" s="18"/>
    </row>
    <row r="19" spans="1:9" ht="15">
      <c r="A19" s="6" t="s">
        <v>20</v>
      </c>
      <c r="E19" s="6" t="s">
        <v>21</v>
      </c>
      <c r="G19" s="20"/>
      <c r="H19" s="21"/>
    </row>
    <row r="20" spans="1:9" ht="24.75">
      <c r="A20" s="10" t="s">
        <v>22</v>
      </c>
      <c r="E20" s="33" t="s">
        <v>23</v>
      </c>
      <c r="G20" s="20"/>
      <c r="H20" s="21"/>
    </row>
    <row r="21" spans="1:9">
      <c r="A21" s="10" t="s">
        <v>24</v>
      </c>
    </row>
    <row r="22" spans="1:9">
      <c r="A22" s="7"/>
      <c r="C22" s="6"/>
    </row>
    <row r="23" spans="1:9">
      <c r="A23" s="1" t="s">
        <v>0</v>
      </c>
      <c r="C23" s="9" t="s">
        <v>25</v>
      </c>
      <c r="D23" s="9"/>
      <c r="E23" s="9"/>
      <c r="F23" s="9"/>
      <c r="G23" s="9"/>
      <c r="H23" s="9"/>
      <c r="I23" s="9"/>
    </row>
    <row r="24" spans="1:9">
      <c r="A24" s="27" t="s">
        <v>1</v>
      </c>
      <c r="B24" s="28" t="s">
        <v>2</v>
      </c>
      <c r="C24" s="28"/>
      <c r="D24" s="28"/>
      <c r="E24" s="29" t="s">
        <v>3</v>
      </c>
      <c r="F24" s="29"/>
      <c r="G24" s="29"/>
      <c r="H24" s="26" t="s">
        <v>4</v>
      </c>
      <c r="I24" s="26"/>
    </row>
    <row r="25" spans="1:9">
      <c r="A25" s="27"/>
      <c r="B25" s="4">
        <v>2024</v>
      </c>
      <c r="C25" s="4">
        <v>2023</v>
      </c>
      <c r="D25" s="4" t="s">
        <v>5</v>
      </c>
      <c r="E25" s="4">
        <v>2024</v>
      </c>
      <c r="F25" s="4">
        <v>2023</v>
      </c>
      <c r="G25" s="4" t="s">
        <v>5</v>
      </c>
      <c r="H25" s="4">
        <v>2024</v>
      </c>
      <c r="I25" s="4">
        <v>2023</v>
      </c>
    </row>
    <row r="26" spans="1:9">
      <c r="A26" s="27"/>
      <c r="B26" s="5" t="s">
        <v>26</v>
      </c>
      <c r="C26" s="5" t="s">
        <v>26</v>
      </c>
      <c r="D26" s="5" t="s">
        <v>7</v>
      </c>
      <c r="E26" s="5" t="s">
        <v>26</v>
      </c>
      <c r="F26" s="5" t="s">
        <v>26</v>
      </c>
      <c r="G26" s="5" t="s">
        <v>7</v>
      </c>
      <c r="H26" s="5" t="s">
        <v>7</v>
      </c>
      <c r="I26" s="5" t="s">
        <v>7</v>
      </c>
    </row>
    <row r="27" spans="1:9" s="8" customFormat="1" ht="15">
      <c r="A27" s="14" t="s">
        <v>8</v>
      </c>
      <c r="B27" s="22">
        <v>1695486.7559380999</v>
      </c>
      <c r="C27" s="22">
        <v>1508436.2316010001</v>
      </c>
      <c r="D27" s="22">
        <f>IFERROR(B27*100/C27-100,0)</f>
        <v>12.400293788924117</v>
      </c>
      <c r="E27" s="22">
        <v>836577.45383509994</v>
      </c>
      <c r="F27" s="22">
        <v>786274.76142140012</v>
      </c>
      <c r="G27" s="22">
        <f>IFERROR(E27*100/F27-100,0)</f>
        <v>6.3975972372258667</v>
      </c>
      <c r="H27" s="22">
        <f t="shared" ref="H27:H37" si="8">B27*100/$B$27</f>
        <v>100</v>
      </c>
      <c r="I27" s="22">
        <f t="shared" ref="I27:I37" si="9">C27*100/$C$27</f>
        <v>100</v>
      </c>
    </row>
    <row r="28" spans="1:9" s="8" customFormat="1" ht="15">
      <c r="A28" s="14" t="s">
        <v>9</v>
      </c>
      <c r="B28" s="22">
        <v>633249.85199999996</v>
      </c>
      <c r="C28" s="22">
        <v>570441.06031700002</v>
      </c>
      <c r="D28" s="22">
        <f t="shared" ref="D28:D37" si="10">IFERROR(B28*100/C28-100,0)</f>
        <v>11.01056639367728</v>
      </c>
      <c r="E28" s="22">
        <v>411801.91845519998</v>
      </c>
      <c r="F28" s="22">
        <v>410921.8960913</v>
      </c>
      <c r="G28" s="22">
        <f t="shared" ref="G28:G37" si="11">IFERROR(E28*100/F28-100,0)</f>
        <v>0.21415806075820853</v>
      </c>
      <c r="H28" s="22">
        <f t="shared" si="8"/>
        <v>37.349147658167794</v>
      </c>
      <c r="I28" s="22">
        <f t="shared" si="9"/>
        <v>37.816716965990288</v>
      </c>
    </row>
    <row r="29" spans="1:9" s="8" customFormat="1" ht="15">
      <c r="A29" s="11" t="s">
        <v>10</v>
      </c>
      <c r="B29" s="19">
        <v>279609.989</v>
      </c>
      <c r="C29" s="19">
        <v>247057.77789199998</v>
      </c>
      <c r="D29" s="19">
        <f t="shared" si="10"/>
        <v>13.175950737414155</v>
      </c>
      <c r="E29" s="19">
        <v>268825.73550209997</v>
      </c>
      <c r="F29" s="19">
        <v>252836.56578050001</v>
      </c>
      <c r="G29" s="19">
        <f t="shared" si="11"/>
        <v>6.3239150841341996</v>
      </c>
      <c r="H29" s="19">
        <f t="shared" si="8"/>
        <v>16.491428672074402</v>
      </c>
      <c r="I29" s="19">
        <f t="shared" si="9"/>
        <v>16.378403854021837</v>
      </c>
    </row>
    <row r="30" spans="1:9" s="8" customFormat="1" ht="15">
      <c r="A30" s="11" t="s">
        <v>11</v>
      </c>
      <c r="B30" s="19">
        <v>353639.86299999995</v>
      </c>
      <c r="C30" s="19">
        <v>323383.28242500004</v>
      </c>
      <c r="D30" s="19">
        <f t="shared" si="10"/>
        <v>9.3562599612789512</v>
      </c>
      <c r="E30" s="19">
        <v>142976.18295310001</v>
      </c>
      <c r="F30" s="19">
        <v>158085.3303108</v>
      </c>
      <c r="G30" s="19">
        <f t="shared" si="11"/>
        <v>-9.5575897700279882</v>
      </c>
      <c r="H30" s="19">
        <f t="shared" si="8"/>
        <v>20.857718986093388</v>
      </c>
      <c r="I30" s="19">
        <f t="shared" si="9"/>
        <v>21.438313111968455</v>
      </c>
    </row>
    <row r="31" spans="1:9" s="8" customFormat="1" ht="15">
      <c r="A31" s="15" t="s">
        <v>12</v>
      </c>
      <c r="B31" s="23">
        <v>1062236.9039381002</v>
      </c>
      <c r="C31" s="23">
        <v>937995.17128399992</v>
      </c>
      <c r="D31" s="23">
        <f t="shared" si="10"/>
        <v>13.245455462636187</v>
      </c>
      <c r="E31" s="23">
        <v>424775.53537990001</v>
      </c>
      <c r="F31" s="23">
        <v>375352.86533010006</v>
      </c>
      <c r="G31" s="23">
        <f t="shared" si="11"/>
        <v>13.166988882937062</v>
      </c>
      <c r="H31" s="23">
        <f t="shared" si="8"/>
        <v>62.65085234183222</v>
      </c>
      <c r="I31" s="23">
        <f t="shared" si="9"/>
        <v>62.183283034009705</v>
      </c>
    </row>
    <row r="32" spans="1:9" s="8" customFormat="1" ht="15" customHeight="1">
      <c r="A32" s="25" t="s">
        <v>27</v>
      </c>
      <c r="B32" s="24">
        <v>358511.22125710006</v>
      </c>
      <c r="C32" s="24">
        <v>317253.23457429995</v>
      </c>
      <c r="D32" s="24">
        <f t="shared" si="10"/>
        <v>13.004748947055276</v>
      </c>
      <c r="E32" s="24">
        <v>101754.72642219999</v>
      </c>
      <c r="F32" s="24">
        <v>95678.899078900009</v>
      </c>
      <c r="G32" s="24">
        <f t="shared" si="11"/>
        <v>6.3502270634297986</v>
      </c>
      <c r="H32" s="24">
        <f t="shared" si="8"/>
        <v>21.14503224525269</v>
      </c>
      <c r="I32" s="24">
        <f t="shared" si="9"/>
        <v>21.031928823240921</v>
      </c>
    </row>
    <row r="33" spans="1:9" s="8" customFormat="1" ht="15">
      <c r="A33" s="17" t="s">
        <v>14</v>
      </c>
      <c r="B33" s="24">
        <v>540323.67599999998</v>
      </c>
      <c r="C33" s="24">
        <v>471159.61432930001</v>
      </c>
      <c r="D33" s="24">
        <f t="shared" si="10"/>
        <v>14.679539495157201</v>
      </c>
      <c r="E33" s="24">
        <v>257868.76594220003</v>
      </c>
      <c r="F33" s="24">
        <v>230982.59176100002</v>
      </c>
      <c r="G33" s="24">
        <f t="shared" si="11"/>
        <v>11.639913629949817</v>
      </c>
      <c r="H33" s="24">
        <f t="shared" si="8"/>
        <v>31.868351321980274</v>
      </c>
      <c r="I33" s="24">
        <f t="shared" si="9"/>
        <v>31.234970657607985</v>
      </c>
    </row>
    <row r="34" spans="1:9" s="8" customFormat="1" ht="15">
      <c r="A34" s="13" t="s">
        <v>15</v>
      </c>
      <c r="B34" s="19">
        <v>193027.973</v>
      </c>
      <c r="C34" s="19">
        <v>164141.19410259998</v>
      </c>
      <c r="D34" s="19">
        <f t="shared" si="10"/>
        <v>17.598738120147786</v>
      </c>
      <c r="E34" s="19">
        <v>94489.173490300003</v>
      </c>
      <c r="F34" s="19">
        <v>93285.391018800001</v>
      </c>
      <c r="G34" s="19">
        <f t="shared" si="11"/>
        <v>1.2904297857929379</v>
      </c>
      <c r="H34" s="19">
        <f t="shared" si="8"/>
        <v>11.38481160787358</v>
      </c>
      <c r="I34" s="19">
        <f t="shared" si="9"/>
        <v>10.88154677432976</v>
      </c>
    </row>
    <row r="35" spans="1:9" s="8" customFormat="1" ht="15">
      <c r="A35" s="13" t="s">
        <v>16</v>
      </c>
      <c r="B35" s="19">
        <v>347295.70299999998</v>
      </c>
      <c r="C35" s="19">
        <v>307018.42022670002</v>
      </c>
      <c r="D35" s="19">
        <f t="shared" si="10"/>
        <v>13.118848941884181</v>
      </c>
      <c r="E35" s="19">
        <v>163379.59245190001</v>
      </c>
      <c r="F35" s="19">
        <v>137697.20074220002</v>
      </c>
      <c r="G35" s="19">
        <f t="shared" si="11"/>
        <v>18.651353528807888</v>
      </c>
      <c r="H35" s="19">
        <f t="shared" si="8"/>
        <v>20.483539714106698</v>
      </c>
      <c r="I35" s="19">
        <f t="shared" si="9"/>
        <v>20.353423883278225</v>
      </c>
    </row>
    <row r="36" spans="1:9" s="8" customFormat="1" ht="15">
      <c r="A36" s="12" t="s">
        <v>17</v>
      </c>
      <c r="B36" s="19">
        <v>27840.762999999999</v>
      </c>
      <c r="C36" s="19">
        <v>22876.754203</v>
      </c>
      <c r="D36" s="19">
        <f t="shared" si="10"/>
        <v>21.698920891273247</v>
      </c>
      <c r="E36" s="19">
        <v>13355.746306899999</v>
      </c>
      <c r="F36" s="19">
        <v>10966.322053400001</v>
      </c>
      <c r="G36" s="19">
        <f t="shared" si="11"/>
        <v>21.788747784943808</v>
      </c>
      <c r="H36" s="19">
        <f t="shared" si="8"/>
        <v>1.6420513402710666</v>
      </c>
      <c r="I36" s="19">
        <f t="shared" si="9"/>
        <v>1.5165874250262097</v>
      </c>
    </row>
    <row r="37" spans="1:9" s="8" customFormat="1" ht="15">
      <c r="A37" s="11" t="s">
        <v>11</v>
      </c>
      <c r="B37" s="19">
        <v>135561.24368100011</v>
      </c>
      <c r="C37" s="19">
        <v>126705.56817739991</v>
      </c>
      <c r="D37" s="19">
        <f t="shared" si="10"/>
        <v>6.9891762698237727</v>
      </c>
      <c r="E37" s="19">
        <v>51796.296708600006</v>
      </c>
      <c r="F37" s="19">
        <v>37725.052436800048</v>
      </c>
      <c r="G37" s="19">
        <f t="shared" si="11"/>
        <v>37.299469087215215</v>
      </c>
      <c r="H37" s="19">
        <f t="shared" si="8"/>
        <v>7.9954174343281794</v>
      </c>
      <c r="I37" s="19">
        <f t="shared" si="9"/>
        <v>8.399796128134577</v>
      </c>
    </row>
    <row r="38" spans="1:9" customFormat="1" ht="15">
      <c r="A38" s="18"/>
    </row>
    <row r="39" spans="1:9" customFormat="1" ht="15">
      <c r="A39" s="18" t="s">
        <v>19</v>
      </c>
    </row>
    <row r="40" spans="1:9" customFormat="1" ht="15"/>
    <row r="41" spans="1:9" customFormat="1" ht="15"/>
    <row r="42" spans="1:9" customFormat="1" ht="15"/>
    <row r="43" spans="1:9" customFormat="1" ht="15"/>
    <row r="44" spans="1:9" customFormat="1" ht="15"/>
    <row r="45" spans="1:9" customFormat="1" ht="15"/>
    <row r="46" spans="1:9" customFormat="1" ht="15"/>
    <row r="47" spans="1:9" customFormat="1" ht="15"/>
    <row r="48" spans="1:9" customFormat="1" ht="15"/>
    <row r="49" customFormat="1" ht="15"/>
  </sheetData>
  <mergeCells count="8">
    <mergeCell ref="H2:I2"/>
    <mergeCell ref="A24:A26"/>
    <mergeCell ref="B24:D24"/>
    <mergeCell ref="E24:G24"/>
    <mergeCell ref="H24:I24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703B40-572B-4520-A9C9-F03FE64875D4}"/>
</file>

<file path=customXml/itemProps2.xml><?xml version="1.0" encoding="utf-8"?>
<ds:datastoreItem xmlns:ds="http://schemas.openxmlformats.org/officeDocument/2006/customXml" ds:itemID="{AC83E0A3-E762-47F4-87CA-6EAC6CB0E1F9}"/>
</file>

<file path=customXml/itemProps3.xml><?xml version="1.0" encoding="utf-8"?>
<ds:datastoreItem xmlns:ds="http://schemas.openxmlformats.org/officeDocument/2006/customXml" ds:itemID="{F8A129D6-324C-49B1-BE0B-CC50251BA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2012-03-12T07:34:42Z</dcterms:created>
  <dcterms:modified xsi:type="dcterms:W3CDTF">2025-03-26T18:51:17Z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