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23\"/>
    </mc:Choice>
  </mc:AlternateContent>
  <xr:revisionPtr revIDLastSave="0" documentId="13_ncr:1_{312B5354-7233-4975-A1A4-B3214B7C37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D34" i="1"/>
  <c r="D33" i="1"/>
  <c r="D32" i="1"/>
  <c r="D31" i="1"/>
  <c r="D30" i="1"/>
  <c r="D29" i="1"/>
  <c r="D28" i="1"/>
  <c r="D27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G28" i="1"/>
  <c r="G29" i="1"/>
  <c r="G30" i="1"/>
  <c r="G31" i="1"/>
  <c r="G32" i="1"/>
  <c r="G33" i="1"/>
  <c r="G34" i="1"/>
  <c r="G35" i="1"/>
  <c r="G36" i="1"/>
  <c r="G37" i="1"/>
  <c r="G27" i="1" l="1"/>
  <c r="G6" i="1"/>
  <c r="G7" i="1"/>
  <c r="G8" i="1"/>
  <c r="G9" i="1"/>
  <c r="G10" i="1"/>
  <c r="G11" i="1"/>
  <c r="G12" i="1"/>
  <c r="G13" i="1"/>
  <c r="G14" i="1"/>
  <c r="G15" i="1"/>
  <c r="G5" i="1"/>
  <c r="D6" i="1"/>
  <c r="D10" i="1"/>
  <c r="D14" i="1"/>
  <c r="D9" i="1" l="1"/>
  <c r="D13" i="1"/>
  <c r="D15" i="1"/>
  <c r="D11" i="1"/>
  <c r="D12" i="1"/>
  <c r="D8" i="1"/>
  <c r="D7" i="1"/>
  <c r="D5" i="1" l="1"/>
  <c r="I6" i="1" l="1"/>
  <c r="H6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27" i="1"/>
  <c r="H27" i="1"/>
  <c r="H5" i="1" l="1"/>
  <c r="I5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<sst xmlns="http://schemas.openxmlformats.org/spreadsheetml/2006/main" count="62" uniqueCount="27">
  <si>
    <t>Exchange rate for calculations:</t>
  </si>
  <si>
    <t>Sources:</t>
  </si>
  <si>
    <t>National Bank of Hungary</t>
  </si>
  <si>
    <t>TOTAL MARKET</t>
  </si>
  <si>
    <t>Overall motor insurance</t>
  </si>
  <si>
    <t>Motor Hull</t>
  </si>
  <si>
    <t>MTPL</t>
  </si>
  <si>
    <t>Business line</t>
  </si>
  <si>
    <t>GROSS WRITTEN PREMIUMS</t>
  </si>
  <si>
    <t>Weight in all GWP</t>
  </si>
  <si>
    <t>Change</t>
  </si>
  <si>
    <t>EUR m</t>
  </si>
  <si>
    <t>%</t>
  </si>
  <si>
    <t>IN LOCAL CURRENCY - HUF</t>
  </si>
  <si>
    <t>HUF m</t>
  </si>
  <si>
    <t>Unit-linked or index-linked</t>
  </si>
  <si>
    <t>TOTAL LIFE, OF WHICH:</t>
  </si>
  <si>
    <t>Other</t>
  </si>
  <si>
    <t>TOTAL NON-LIFE, OF WHICH:</t>
  </si>
  <si>
    <t>Overall property insurance*</t>
  </si>
  <si>
    <t>General liability</t>
  </si>
  <si>
    <t>* Fire and damage to property of individuals, institutions, undertakings (excluding Small and Medium Sized Undertakings), Small and Medium Sized Undertakings &amp; Other fire and damage to property - summed</t>
  </si>
  <si>
    <t>PAID CLAIMS**</t>
  </si>
  <si>
    <t>** incurred claims</t>
  </si>
  <si>
    <t>1 EUR = 400.25 Forints - HUF (December 31st, 2022)</t>
  </si>
  <si>
    <t>1 EUR = 382.78 Forints - HUF (December 31st, 2023)</t>
  </si>
  <si>
    <t>Market porfolio at December 31st,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</si>
</sst>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2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7" fillId="0" borderId="0" xfId="1" applyFont="1"/>
    <xf numFmtId="0" fontId="6" fillId="5" borderId="1" xfId="0" applyFont="1" applyFill="1" applyBorder="1"/>
    <xf numFmtId="0" fontId="9" fillId="0" borderId="0" xfId="0" applyFont="1"/>
    <xf numFmtId="164" fontId="4" fillId="0" borderId="2" xfId="1" applyFont="1" applyFill="1" applyBorder="1" applyAlignment="1">
      <alignment horizontal="left" indent="1"/>
    </xf>
    <xf numFmtId="164" fontId="4" fillId="0" borderId="2" xfId="1" applyFont="1" applyFill="1" applyBorder="1" applyAlignment="1" applyProtection="1">
      <alignment horizontal="left" wrapText="1" indent="1"/>
      <protection locked="0"/>
    </xf>
    <xf numFmtId="164" fontId="4" fillId="0" borderId="2" xfId="1" applyFont="1" applyFill="1" applyBorder="1" applyAlignment="1" applyProtection="1">
      <alignment horizontal="left" wrapText="1" indent="4"/>
      <protection locked="0"/>
    </xf>
    <xf numFmtId="164" fontId="10" fillId="6" borderId="2" xfId="4" applyNumberFormat="1" applyBorder="1"/>
    <xf numFmtId="164" fontId="10" fillId="6" borderId="2" xfId="4" applyNumberFormat="1" applyBorder="1" applyAlignment="1">
      <alignment horizontal="left"/>
    </xf>
    <xf numFmtId="164" fontId="1" fillId="7" borderId="2" xfId="5" applyNumberFormat="1" applyBorder="1" applyAlignment="1" applyProtection="1">
      <alignment horizontal="left" wrapText="1" indent="1"/>
      <protection locked="0"/>
    </xf>
    <xf numFmtId="164" fontId="1" fillId="7" borderId="2" xfId="5" applyNumberFormat="1" applyBorder="1" applyAlignment="1">
      <alignment horizontal="left" indent="1"/>
    </xf>
    <xf numFmtId="164" fontId="4" fillId="0" borderId="0" xfId="1" applyFont="1"/>
    <xf numFmtId="164" fontId="0" fillId="0" borderId="2" xfId="1" applyFont="1" applyBorder="1"/>
    <xf numFmtId="14" fontId="0" fillId="0" borderId="0" xfId="0" applyNumberFormat="1"/>
    <xf numFmtId="164" fontId="0" fillId="0" borderId="0" xfId="1" applyFont="1"/>
    <xf numFmtId="164" fontId="10" fillId="6" borderId="2" xfId="1" applyFont="1" applyFill="1" applyBorder="1"/>
    <xf numFmtId="164" fontId="10" fillId="6" borderId="2" xfId="1" applyFont="1" applyFill="1" applyBorder="1" applyAlignment="1">
      <alignment horizontal="left"/>
    </xf>
    <xf numFmtId="164" fontId="1" fillId="7" borderId="2" xfId="1" applyFill="1" applyBorder="1" applyAlignment="1" applyProtection="1">
      <alignment horizontal="left" wrapText="1" indent="1"/>
      <protection locked="0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6">
    <cellStyle name="20% - Accent2" xfId="5" builtinId="34"/>
    <cellStyle name="Accent2" xfId="4" builtinId="33"/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view="pageBreakPreview" zoomScale="130" zoomScaleNormal="100" zoomScaleSheetLayoutView="130" workbookViewId="0">
      <selection activeCell="J6" sqref="J6"/>
    </sheetView>
  </sheetViews>
  <sheetFormatPr defaultRowHeight="12.75" x14ac:dyDescent="0.2"/>
  <cols>
    <col min="1" max="1" width="27.140625" style="2" customWidth="1"/>
    <col min="2" max="2" width="15.5703125" style="2" customWidth="1"/>
    <col min="3" max="3" width="15.28515625" style="2" customWidth="1"/>
    <col min="4" max="4" width="9" style="2" customWidth="1"/>
    <col min="5" max="5" width="13.7109375" style="2" customWidth="1"/>
    <col min="6" max="6" width="13.85546875" style="2" bestFit="1" customWidth="1"/>
    <col min="7" max="7" width="9" style="2" bestFit="1" customWidth="1"/>
    <col min="8" max="9" width="9.855468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 x14ac:dyDescent="0.2">
      <c r="A1" s="1" t="s">
        <v>26</v>
      </c>
      <c r="H1" s="3"/>
      <c r="I1" s="3"/>
    </row>
    <row r="2" spans="1:9" x14ac:dyDescent="0.2">
      <c r="A2" s="26" t="s">
        <v>7</v>
      </c>
      <c r="B2" s="27" t="s">
        <v>8</v>
      </c>
      <c r="C2" s="27"/>
      <c r="D2" s="27"/>
      <c r="E2" s="29" t="s">
        <v>22</v>
      </c>
      <c r="F2" s="30"/>
      <c r="G2" s="31"/>
      <c r="H2" s="25" t="s">
        <v>9</v>
      </c>
      <c r="I2" s="25"/>
    </row>
    <row r="3" spans="1:9" x14ac:dyDescent="0.2">
      <c r="A3" s="26"/>
      <c r="B3" s="4">
        <v>2023</v>
      </c>
      <c r="C3" s="4">
        <v>2022</v>
      </c>
      <c r="D3" s="4" t="s">
        <v>10</v>
      </c>
      <c r="E3" s="4">
        <v>2023</v>
      </c>
      <c r="F3" s="4">
        <v>2022</v>
      </c>
      <c r="G3" s="4" t="s">
        <v>10</v>
      </c>
      <c r="H3" s="4">
        <v>2023</v>
      </c>
      <c r="I3" s="4">
        <v>2022</v>
      </c>
    </row>
    <row r="4" spans="1:9" x14ac:dyDescent="0.2">
      <c r="A4" s="26"/>
      <c r="B4" s="5" t="s">
        <v>11</v>
      </c>
      <c r="C4" s="5" t="s">
        <v>11</v>
      </c>
      <c r="D4" s="5" t="s">
        <v>12</v>
      </c>
      <c r="E4" s="5" t="s">
        <v>11</v>
      </c>
      <c r="F4" s="5" t="s">
        <v>11</v>
      </c>
      <c r="G4" s="5" t="s">
        <v>12</v>
      </c>
      <c r="H4" s="5" t="s">
        <v>12</v>
      </c>
      <c r="I4" s="5" t="s">
        <v>12</v>
      </c>
    </row>
    <row r="5" spans="1:9" s="1" customFormat="1" ht="15" x14ac:dyDescent="0.25">
      <c r="A5" s="14" t="s">
        <v>3</v>
      </c>
      <c r="B5" s="14">
        <f>B27/382.78</f>
        <v>3942.1127765322126</v>
      </c>
      <c r="C5" s="14">
        <f>C27/400.25</f>
        <v>3568.2978896059963</v>
      </c>
      <c r="D5" s="14">
        <f>B5*100/C5-100</f>
        <v>10.476000000310862</v>
      </c>
      <c r="E5" s="14">
        <f>E27/382.78</f>
        <v>2055.2354576686348</v>
      </c>
      <c r="F5" s="14">
        <f>F27/400.25</f>
        <v>2013.1378429968772</v>
      </c>
      <c r="G5" s="14">
        <f>IFERROR(E5*100/F5-100,0)</f>
        <v>2.0911441716821741</v>
      </c>
      <c r="H5" s="14">
        <f>B5*100/$B$5</f>
        <v>100</v>
      </c>
      <c r="I5" s="14">
        <f>C5*100/$C$5</f>
        <v>100</v>
      </c>
    </row>
    <row r="6" spans="1:9" s="1" customFormat="1" ht="15" x14ac:dyDescent="0.25">
      <c r="A6" s="14" t="s">
        <v>16</v>
      </c>
      <c r="B6" s="14">
        <f t="shared" ref="B6:B15" si="0">B28/382.78</f>
        <v>1491.5778967474794</v>
      </c>
      <c r="C6" s="14">
        <f t="shared" ref="B6:C15" si="1">C28/400.25</f>
        <v>1522.1312679575265</v>
      </c>
      <c r="D6" s="14">
        <f t="shared" ref="D6:D15" si="2">B6*100/C6-100</f>
        <v>-2.0072757096071712</v>
      </c>
      <c r="E6" s="14">
        <f t="shared" ref="E6:E15" si="3">E28/382.78</f>
        <v>1073.5863775024818</v>
      </c>
      <c r="F6" s="14">
        <f t="shared" ref="E6:F15" si="4">F28/400.25</f>
        <v>1160.095188710306</v>
      </c>
      <c r="G6" s="14">
        <f t="shared" ref="G6:G15" si="5">IFERROR(E6*100/F6-100,0)</f>
        <v>-7.4570442192762982</v>
      </c>
      <c r="H6" s="14">
        <f t="shared" ref="H6:H15" si="6">B6*100/$B$5</f>
        <v>37.837017388923783</v>
      </c>
      <c r="I6" s="14">
        <f t="shared" ref="I6:I15" si="7">C6*100/$C$5</f>
        <v>42.65706830114447</v>
      </c>
    </row>
    <row r="7" spans="1:9" ht="15" x14ac:dyDescent="0.25">
      <c r="A7" s="11" t="s">
        <v>15</v>
      </c>
      <c r="B7" s="19">
        <f t="shared" si="0"/>
        <v>645.60804611526203</v>
      </c>
      <c r="C7" s="19">
        <f t="shared" si="1"/>
        <v>666.00783421861331</v>
      </c>
      <c r="D7" s="19">
        <f t="shared" si="2"/>
        <v>-3.0629952164579493</v>
      </c>
      <c r="E7" s="19">
        <f t="shared" si="3"/>
        <v>660.52710638094993</v>
      </c>
      <c r="F7" s="19">
        <f t="shared" si="4"/>
        <v>593.13230157401631</v>
      </c>
      <c r="G7" s="19">
        <f t="shared" si="5"/>
        <v>11.362524790520709</v>
      </c>
      <c r="H7" s="19">
        <f t="shared" si="6"/>
        <v>16.377208941322802</v>
      </c>
      <c r="I7" s="19">
        <f t="shared" si="7"/>
        <v>18.664580559784834</v>
      </c>
    </row>
    <row r="8" spans="1:9" ht="15" x14ac:dyDescent="0.25">
      <c r="A8" s="11" t="s">
        <v>17</v>
      </c>
      <c r="B8" s="19">
        <f t="shared" si="0"/>
        <v>845.96985063221734</v>
      </c>
      <c r="C8" s="19">
        <f t="shared" si="1"/>
        <v>856.12343373891304</v>
      </c>
      <c r="D8" s="19">
        <f t="shared" si="2"/>
        <v>-1.1859952322940615</v>
      </c>
      <c r="E8" s="19">
        <f t="shared" si="3"/>
        <v>413.05927112153188</v>
      </c>
      <c r="F8" s="19">
        <f t="shared" si="4"/>
        <v>566.96288713628985</v>
      </c>
      <c r="G8" s="19">
        <f t="shared" si="5"/>
        <v>-27.14527167591514</v>
      </c>
      <c r="H8" s="19">
        <f t="shared" si="6"/>
        <v>21.459808447600981</v>
      </c>
      <c r="I8" s="19">
        <f t="shared" si="7"/>
        <v>23.992487741359628</v>
      </c>
    </row>
    <row r="9" spans="1:9" ht="15" x14ac:dyDescent="0.25">
      <c r="A9" s="15" t="s">
        <v>18</v>
      </c>
      <c r="B9" s="15">
        <f t="shared" si="0"/>
        <v>2450.5348797847328</v>
      </c>
      <c r="C9" s="15">
        <f t="shared" si="1"/>
        <v>2046.1666216484698</v>
      </c>
      <c r="D9" s="15">
        <f t="shared" si="2"/>
        <v>19.762235091611871</v>
      </c>
      <c r="E9" s="15">
        <f t="shared" si="3"/>
        <v>981.64908016615311</v>
      </c>
      <c r="F9" s="15">
        <f t="shared" si="4"/>
        <v>853.04265428657095</v>
      </c>
      <c r="G9" s="15">
        <f t="shared" si="5"/>
        <v>15.076201082481646</v>
      </c>
      <c r="H9" s="15">
        <f t="shared" si="6"/>
        <v>62.16298261107621</v>
      </c>
      <c r="I9" s="15">
        <f t="shared" si="7"/>
        <v>57.342931698855537</v>
      </c>
    </row>
    <row r="10" spans="1:9" ht="14.25" customHeight="1" x14ac:dyDescent="0.25">
      <c r="A10" s="16" t="s">
        <v>19</v>
      </c>
      <c r="B10" s="16">
        <f t="shared" si="0"/>
        <v>828.82250790088312</v>
      </c>
      <c r="C10" s="16">
        <f t="shared" si="1"/>
        <v>702.31106211742633</v>
      </c>
      <c r="D10" s="16">
        <f t="shared" si="2"/>
        <v>18.013591499190142</v>
      </c>
      <c r="E10" s="16">
        <f t="shared" si="3"/>
        <v>250.06004862923874</v>
      </c>
      <c r="F10" s="16">
        <f t="shared" si="4"/>
        <v>269.96549396527172</v>
      </c>
      <c r="G10" s="16">
        <f t="shared" si="5"/>
        <v>-7.3733294739488429</v>
      </c>
      <c r="H10" s="16">
        <f t="shared" si="6"/>
        <v>21.024829955016646</v>
      </c>
      <c r="I10" s="16">
        <f t="shared" si="7"/>
        <v>19.681962768948473</v>
      </c>
    </row>
    <row r="11" spans="1:9" s="1" customFormat="1" ht="15" x14ac:dyDescent="0.25">
      <c r="A11" s="17" t="s">
        <v>4</v>
      </c>
      <c r="B11" s="16">
        <f t="shared" si="0"/>
        <v>1230.8887986031141</v>
      </c>
      <c r="C11" s="16">
        <f t="shared" si="1"/>
        <v>1027.6376507690193</v>
      </c>
      <c r="D11" s="16">
        <f t="shared" si="2"/>
        <v>19.778483951224885</v>
      </c>
      <c r="E11" s="16">
        <f t="shared" si="3"/>
        <v>603.77180958357292</v>
      </c>
      <c r="F11" s="16">
        <f t="shared" si="4"/>
        <v>496.38970696189887</v>
      </c>
      <c r="G11" s="16">
        <f t="shared" si="5"/>
        <v>21.63262072432866</v>
      </c>
      <c r="H11" s="16">
        <f t="shared" si="6"/>
        <v>31.22408891827542</v>
      </c>
      <c r="I11" s="16">
        <f t="shared" si="7"/>
        <v>28.799099250160662</v>
      </c>
    </row>
    <row r="12" spans="1:9" ht="15" x14ac:dyDescent="0.25">
      <c r="A12" s="13" t="s">
        <v>5</v>
      </c>
      <c r="B12" s="19">
        <f t="shared" si="0"/>
        <v>428.81340222216414</v>
      </c>
      <c r="C12" s="19">
        <f t="shared" si="1"/>
        <v>339.90118941311675</v>
      </c>
      <c r="D12" s="19">
        <f t="shared" si="2"/>
        <v>26.158252921258025</v>
      </c>
      <c r="E12" s="19">
        <f t="shared" si="3"/>
        <v>244.04245919379278</v>
      </c>
      <c r="F12" s="19">
        <f t="shared" si="4"/>
        <v>199.55297479125548</v>
      </c>
      <c r="G12" s="19">
        <f t="shared" si="5"/>
        <v>22.294573382870396</v>
      </c>
      <c r="H12" s="19">
        <f t="shared" si="6"/>
        <v>10.877755826138022</v>
      </c>
      <c r="I12" s="19">
        <f t="shared" si="7"/>
        <v>9.5255833433415482</v>
      </c>
    </row>
    <row r="13" spans="1:9" ht="15" x14ac:dyDescent="0.25">
      <c r="A13" s="13" t="s">
        <v>6</v>
      </c>
      <c r="B13" s="19">
        <f t="shared" si="0"/>
        <v>802.07539638095</v>
      </c>
      <c r="C13" s="19">
        <f t="shared" si="1"/>
        <v>687.73646135590252</v>
      </c>
      <c r="D13" s="19">
        <f t="shared" si="2"/>
        <v>16.625399618863199</v>
      </c>
      <c r="E13" s="19">
        <f t="shared" si="3"/>
        <v>359.72935038978011</v>
      </c>
      <c r="F13" s="19">
        <f t="shared" si="4"/>
        <v>296.83673217064336</v>
      </c>
      <c r="G13" s="19">
        <f t="shared" si="5"/>
        <v>21.187613055577458</v>
      </c>
      <c r="H13" s="19">
        <f t="shared" si="6"/>
        <v>20.346333092137399</v>
      </c>
      <c r="I13" s="19">
        <f t="shared" si="7"/>
        <v>19.273515906819117</v>
      </c>
    </row>
    <row r="14" spans="1:9" s="1" customFormat="1" ht="15" x14ac:dyDescent="0.25">
      <c r="A14" s="12" t="s">
        <v>20</v>
      </c>
      <c r="B14" s="19">
        <f t="shared" si="0"/>
        <v>59.76475835466848</v>
      </c>
      <c r="C14" s="19">
        <f t="shared" si="1"/>
        <v>46.763932396002502</v>
      </c>
      <c r="D14" s="19">
        <f t="shared" si="2"/>
        <v>27.800968166178691</v>
      </c>
      <c r="E14" s="19">
        <f t="shared" si="3"/>
        <v>28.651186902659497</v>
      </c>
      <c r="F14" s="19">
        <f t="shared" si="4"/>
        <v>18.285006992629604</v>
      </c>
      <c r="G14" s="19">
        <f t="shared" si="5"/>
        <v>56.692239243924462</v>
      </c>
      <c r="H14" s="19">
        <f t="shared" si="6"/>
        <v>1.5160590714312894</v>
      </c>
      <c r="I14" s="19">
        <f t="shared" si="7"/>
        <v>1.3105389135873426</v>
      </c>
    </row>
    <row r="15" spans="1:9" ht="15" x14ac:dyDescent="0.25">
      <c r="A15" s="11" t="s">
        <v>17</v>
      </c>
      <c r="B15" s="19">
        <f t="shared" si="0"/>
        <v>331.05881492606699</v>
      </c>
      <c r="C15" s="19">
        <f t="shared" si="1"/>
        <v>269.45397636602172</v>
      </c>
      <c r="D15" s="19">
        <f t="shared" si="2"/>
        <v>22.862842623766781</v>
      </c>
      <c r="E15" s="19">
        <f t="shared" si="3"/>
        <v>99.166035050681941</v>
      </c>
      <c r="F15" s="19">
        <f t="shared" si="4"/>
        <v>68.402446366770761</v>
      </c>
      <c r="G15" s="19">
        <f t="shared" si="5"/>
        <v>44.974398311660138</v>
      </c>
      <c r="H15" s="19">
        <f t="shared" si="6"/>
        <v>8.3980046663528469</v>
      </c>
      <c r="I15" s="19">
        <f t="shared" si="7"/>
        <v>7.5513307661590501</v>
      </c>
    </row>
    <row r="16" spans="1:9" customFormat="1" ht="15" x14ac:dyDescent="0.25">
      <c r="A16" s="18" t="s">
        <v>21</v>
      </c>
    </row>
    <row r="17" spans="1:9" customFormat="1" ht="15" x14ac:dyDescent="0.25">
      <c r="A17" s="18" t="s">
        <v>23</v>
      </c>
    </row>
    <row r="18" spans="1:9" customFormat="1" ht="15" x14ac:dyDescent="0.25">
      <c r="A18" s="18"/>
    </row>
    <row r="19" spans="1:9" ht="15" x14ac:dyDescent="0.25">
      <c r="A19" s="6" t="s">
        <v>0</v>
      </c>
      <c r="E19" s="6" t="s">
        <v>1</v>
      </c>
      <c r="G19" s="20"/>
      <c r="H19" s="21"/>
    </row>
    <row r="20" spans="1:9" ht="15" x14ac:dyDescent="0.25">
      <c r="A20" s="10" t="s">
        <v>25</v>
      </c>
      <c r="E20" s="10" t="s">
        <v>2</v>
      </c>
      <c r="G20" s="20"/>
      <c r="H20" s="21"/>
    </row>
    <row r="21" spans="1:9" x14ac:dyDescent="0.2">
      <c r="A21" s="10" t="s">
        <v>24</v>
      </c>
    </row>
    <row r="22" spans="1:9" x14ac:dyDescent="0.2">
      <c r="A22" s="7"/>
      <c r="C22" s="6"/>
    </row>
    <row r="23" spans="1:9" x14ac:dyDescent="0.2">
      <c r="A23" s="1" t="s">
        <v>26</v>
      </c>
      <c r="C23" s="9" t="s">
        <v>13</v>
      </c>
      <c r="D23" s="9"/>
      <c r="E23" s="9"/>
      <c r="F23" s="9"/>
      <c r="G23" s="9"/>
      <c r="H23" s="9"/>
      <c r="I23" s="9"/>
    </row>
    <row r="24" spans="1:9" x14ac:dyDescent="0.2">
      <c r="A24" s="26" t="s">
        <v>7</v>
      </c>
      <c r="B24" s="27" t="s">
        <v>8</v>
      </c>
      <c r="C24" s="27"/>
      <c r="D24" s="27"/>
      <c r="E24" s="28" t="s">
        <v>22</v>
      </c>
      <c r="F24" s="28"/>
      <c r="G24" s="28"/>
      <c r="H24" s="25" t="s">
        <v>9</v>
      </c>
      <c r="I24" s="25"/>
    </row>
    <row r="25" spans="1:9" x14ac:dyDescent="0.2">
      <c r="A25" s="26"/>
      <c r="B25" s="4">
        <v>2023</v>
      </c>
      <c r="C25" s="4">
        <v>2022</v>
      </c>
      <c r="D25" s="4" t="s">
        <v>10</v>
      </c>
      <c r="E25" s="4">
        <v>2023</v>
      </c>
      <c r="F25" s="4">
        <v>2022</v>
      </c>
      <c r="G25" s="4" t="s">
        <v>10</v>
      </c>
      <c r="H25" s="4">
        <v>2023</v>
      </c>
      <c r="I25" s="4">
        <v>2022</v>
      </c>
    </row>
    <row r="26" spans="1:9" x14ac:dyDescent="0.2">
      <c r="A26" s="26"/>
      <c r="B26" s="5" t="s">
        <v>14</v>
      </c>
      <c r="C26" s="5" t="s">
        <v>14</v>
      </c>
      <c r="D26" s="5" t="s">
        <v>12</v>
      </c>
      <c r="E26" s="5" t="s">
        <v>14</v>
      </c>
      <c r="F26" s="5" t="s">
        <v>14</v>
      </c>
      <c r="G26" s="5" t="s">
        <v>12</v>
      </c>
      <c r="H26" s="5" t="s">
        <v>12</v>
      </c>
      <c r="I26" s="5" t="s">
        <v>12</v>
      </c>
    </row>
    <row r="27" spans="1:9" s="8" customFormat="1" ht="15" x14ac:dyDescent="0.25">
      <c r="A27" s="14" t="s">
        <v>3</v>
      </c>
      <c r="B27" s="22">
        <v>1508961.9286010002</v>
      </c>
      <c r="C27" s="22">
        <v>1428211.2303148001</v>
      </c>
      <c r="D27" s="22">
        <f>IFERROR(B27*100/C27-100,0)</f>
        <v>5.6539744662560594</v>
      </c>
      <c r="E27" s="22">
        <v>786703.02848640003</v>
      </c>
      <c r="F27" s="22">
        <v>805758.42165950011</v>
      </c>
      <c r="G27" s="22">
        <f>IFERROR(E27*100/F27-100,0)</f>
        <v>-2.36490152145781</v>
      </c>
      <c r="H27" s="22">
        <f t="shared" ref="H27:H37" si="8">B27*100/$B$27</f>
        <v>100</v>
      </c>
      <c r="I27" s="22">
        <f t="shared" ref="I27:I37" si="9">C27*100/$C$27</f>
        <v>100</v>
      </c>
    </row>
    <row r="28" spans="1:9" s="8" customFormat="1" ht="15" x14ac:dyDescent="0.25">
      <c r="A28" s="14" t="s">
        <v>16</v>
      </c>
      <c r="B28" s="22">
        <v>570946.18731700012</v>
      </c>
      <c r="C28" s="22">
        <v>609233.03999999992</v>
      </c>
      <c r="D28" s="22">
        <f t="shared" ref="D28:D37" si="10">IFERROR(B28*100/C28-100,0)</f>
        <v>-6.2844347186094467</v>
      </c>
      <c r="E28" s="22">
        <v>410947.39358039998</v>
      </c>
      <c r="F28" s="22">
        <v>464328.09928130003</v>
      </c>
      <c r="G28" s="22">
        <f t="shared" ref="G28:G37" si="11">IFERROR(E28*100/F28-100,0)</f>
        <v>-11.496333257350614</v>
      </c>
      <c r="H28" s="22">
        <f t="shared" si="8"/>
        <v>37.837017388923783</v>
      </c>
      <c r="I28" s="22">
        <f t="shared" si="9"/>
        <v>42.657068301144463</v>
      </c>
    </row>
    <row r="29" spans="1:9" s="8" customFormat="1" ht="15" x14ac:dyDescent="0.25">
      <c r="A29" s="11" t="s">
        <v>15</v>
      </c>
      <c r="B29" s="19">
        <v>247125.84789199999</v>
      </c>
      <c r="C29" s="19">
        <v>266569.63564599998</v>
      </c>
      <c r="D29" s="19">
        <f t="shared" si="10"/>
        <v>-7.2940744758420237</v>
      </c>
      <c r="E29" s="19">
        <v>252836.56578050001</v>
      </c>
      <c r="F29" s="19">
        <v>237401.20370500002</v>
      </c>
      <c r="G29" s="19">
        <f t="shared" si="11"/>
        <v>6.5018044704947329</v>
      </c>
      <c r="H29" s="19">
        <f t="shared" si="8"/>
        <v>16.377208941322802</v>
      </c>
      <c r="I29" s="19">
        <f t="shared" si="9"/>
        <v>18.664580559784834</v>
      </c>
    </row>
    <row r="30" spans="1:9" s="8" customFormat="1" ht="15" x14ac:dyDescent="0.25">
      <c r="A30" s="11" t="s">
        <v>17</v>
      </c>
      <c r="B30" s="19">
        <v>323820.33942500013</v>
      </c>
      <c r="C30" s="19">
        <v>342663.40435399994</v>
      </c>
      <c r="D30" s="19">
        <f t="shared" si="10"/>
        <v>-5.4990012617552111</v>
      </c>
      <c r="E30" s="19">
        <v>158110.82779989997</v>
      </c>
      <c r="F30" s="19">
        <v>226926.89557630001</v>
      </c>
      <c r="G30" s="19">
        <f t="shared" si="11"/>
        <v>-30.32521447122248</v>
      </c>
      <c r="H30" s="19">
        <f t="shared" si="8"/>
        <v>21.459808447600981</v>
      </c>
      <c r="I30" s="19">
        <f t="shared" si="9"/>
        <v>23.992487741359628</v>
      </c>
    </row>
    <row r="31" spans="1:9" s="8" customFormat="1" ht="15" x14ac:dyDescent="0.25">
      <c r="A31" s="15" t="s">
        <v>18</v>
      </c>
      <c r="B31" s="23">
        <v>938015.74128399999</v>
      </c>
      <c r="C31" s="23">
        <v>818978.19031480001</v>
      </c>
      <c r="D31" s="23">
        <f t="shared" si="10"/>
        <v>14.534886566813725</v>
      </c>
      <c r="E31" s="23">
        <v>375755.63490600005</v>
      </c>
      <c r="F31" s="23">
        <v>341430.32237820001</v>
      </c>
      <c r="G31" s="23">
        <f t="shared" si="11"/>
        <v>10.053387258844026</v>
      </c>
      <c r="H31" s="23">
        <f t="shared" si="8"/>
        <v>62.16298261107621</v>
      </c>
      <c r="I31" s="23">
        <f t="shared" si="9"/>
        <v>57.34293169885553</v>
      </c>
    </row>
    <row r="32" spans="1:9" s="8" customFormat="1" ht="15" customHeight="1" x14ac:dyDescent="0.25">
      <c r="A32" s="16" t="s">
        <v>19</v>
      </c>
      <c r="B32" s="24">
        <v>317256.67957430001</v>
      </c>
      <c r="C32" s="24">
        <v>281100.00261249987</v>
      </c>
      <c r="D32" s="24">
        <f t="shared" si="10"/>
        <v>12.862567280599635</v>
      </c>
      <c r="E32" s="24">
        <v>95717.985414299998</v>
      </c>
      <c r="F32" s="24">
        <v>108053.68895960001</v>
      </c>
      <c r="G32" s="24">
        <f t="shared" si="11"/>
        <v>-11.416272469801726</v>
      </c>
      <c r="H32" s="24">
        <f t="shared" si="8"/>
        <v>21.024829955016649</v>
      </c>
      <c r="I32" s="24">
        <f t="shared" si="9"/>
        <v>19.681962768948473</v>
      </c>
    </row>
    <row r="33" spans="1:9" s="8" customFormat="1" ht="15" x14ac:dyDescent="0.25">
      <c r="A33" s="17" t="s">
        <v>4</v>
      </c>
      <c r="B33" s="24">
        <v>471159.61432930001</v>
      </c>
      <c r="C33" s="24">
        <v>411311.96972029994</v>
      </c>
      <c r="D33" s="24">
        <f t="shared" si="10"/>
        <v>14.550426200749186</v>
      </c>
      <c r="E33" s="24">
        <v>231111.77327240002</v>
      </c>
      <c r="F33" s="24">
        <v>198679.98021150002</v>
      </c>
      <c r="G33" s="24">
        <f t="shared" si="11"/>
        <v>16.32363413081454</v>
      </c>
      <c r="H33" s="24">
        <f t="shared" si="8"/>
        <v>31.224088918275424</v>
      </c>
      <c r="I33" s="24">
        <f t="shared" si="9"/>
        <v>28.799099250160658</v>
      </c>
    </row>
    <row r="34" spans="1:9" s="8" customFormat="1" ht="15" x14ac:dyDescent="0.25">
      <c r="A34" s="13" t="s">
        <v>5</v>
      </c>
      <c r="B34" s="19">
        <v>164141.19410259998</v>
      </c>
      <c r="C34" s="19">
        <v>136045.45106259998</v>
      </c>
      <c r="D34" s="19">
        <f t="shared" si="10"/>
        <v>20.651732799997873</v>
      </c>
      <c r="E34" s="19">
        <v>93414.572530199992</v>
      </c>
      <c r="F34" s="19">
        <v>79871.078160200006</v>
      </c>
      <c r="G34" s="19">
        <f t="shared" si="11"/>
        <v>16.956694064947229</v>
      </c>
      <c r="H34" s="19">
        <f t="shared" si="8"/>
        <v>10.877755826138024</v>
      </c>
      <c r="I34" s="19">
        <f t="shared" si="9"/>
        <v>9.5255833433415482</v>
      </c>
    </row>
    <row r="35" spans="1:9" s="8" customFormat="1" ht="15" x14ac:dyDescent="0.25">
      <c r="A35" s="13" t="s">
        <v>6</v>
      </c>
      <c r="B35" s="19">
        <v>307018.42022670002</v>
      </c>
      <c r="C35" s="19">
        <v>275266.51865769998</v>
      </c>
      <c r="D35" s="19">
        <f t="shared" si="10"/>
        <v>11.534966811014243</v>
      </c>
      <c r="E35" s="19">
        <v>137697.20074220002</v>
      </c>
      <c r="F35" s="19">
        <v>118808.90205130001</v>
      </c>
      <c r="G35" s="19">
        <f t="shared" si="11"/>
        <v>15.898050032264678</v>
      </c>
      <c r="H35" s="19">
        <f t="shared" si="8"/>
        <v>20.346333092137399</v>
      </c>
      <c r="I35" s="19">
        <f t="shared" si="9"/>
        <v>19.273515906819114</v>
      </c>
    </row>
    <row r="36" spans="1:9" s="8" customFormat="1" ht="15" x14ac:dyDescent="0.25">
      <c r="A36" s="12" t="s">
        <v>20</v>
      </c>
      <c r="B36" s="19">
        <v>22876.754203</v>
      </c>
      <c r="C36" s="19">
        <v>18717.263941500001</v>
      </c>
      <c r="D36" s="19">
        <f t="shared" si="10"/>
        <v>22.222747269581191</v>
      </c>
      <c r="E36" s="19">
        <v>10967.101322600001</v>
      </c>
      <c r="F36" s="19">
        <v>7318.5740487999992</v>
      </c>
      <c r="G36" s="19">
        <f t="shared" si="11"/>
        <v>49.85298023182861</v>
      </c>
      <c r="H36" s="19">
        <f t="shared" si="8"/>
        <v>1.5160590714312894</v>
      </c>
      <c r="I36" s="19">
        <f t="shared" si="9"/>
        <v>1.3105389135873426</v>
      </c>
    </row>
    <row r="37" spans="1:9" s="8" customFormat="1" ht="15" x14ac:dyDescent="0.25">
      <c r="A37" s="11" t="s">
        <v>17</v>
      </c>
      <c r="B37" s="19">
        <v>126722.69317739991</v>
      </c>
      <c r="C37" s="19">
        <v>107848.9540405002</v>
      </c>
      <c r="D37" s="19">
        <f t="shared" si="10"/>
        <v>17.500159649032952</v>
      </c>
      <c r="E37" s="19">
        <v>37958.77489670003</v>
      </c>
      <c r="F37" s="19">
        <v>27378.079158299995</v>
      </c>
      <c r="G37" s="19">
        <f t="shared" si="11"/>
        <v>38.646596341629646</v>
      </c>
      <c r="H37" s="19">
        <f t="shared" si="8"/>
        <v>8.3980046663528469</v>
      </c>
      <c r="I37" s="19">
        <f t="shared" si="9"/>
        <v>7.5513307661590519</v>
      </c>
    </row>
    <row r="38" spans="1:9" customFormat="1" ht="15" x14ac:dyDescent="0.25">
      <c r="A38" s="18" t="s">
        <v>21</v>
      </c>
    </row>
    <row r="39" spans="1:9" customFormat="1" ht="15" x14ac:dyDescent="0.25">
      <c r="A39" s="18" t="s">
        <v>23</v>
      </c>
    </row>
    <row r="40" spans="1:9" customFormat="1" ht="15" x14ac:dyDescent="0.25"/>
    <row r="41" spans="1:9" customFormat="1" ht="15" x14ac:dyDescent="0.25"/>
    <row r="42" spans="1:9" customFormat="1" ht="15" x14ac:dyDescent="0.25"/>
    <row r="43" spans="1:9" customFormat="1" ht="15" x14ac:dyDescent="0.25"/>
    <row r="44" spans="1:9" customFormat="1" ht="15" x14ac:dyDescent="0.25"/>
    <row r="45" spans="1:9" customFormat="1" ht="15" x14ac:dyDescent="0.25"/>
    <row r="46" spans="1:9" customFormat="1" ht="15" x14ac:dyDescent="0.25"/>
    <row r="47" spans="1:9" customFormat="1" ht="15" x14ac:dyDescent="0.25"/>
    <row r="48" spans="1:9" customFormat="1" ht="15" x14ac:dyDescent="0.25"/>
    <row r="49" customFormat="1" ht="15" x14ac:dyDescent="0.25"/>
  </sheetData>
  <mergeCells count="8">
    <mergeCell ref="H2:I2"/>
    <mergeCell ref="A24:A26"/>
    <mergeCell ref="B24:D24"/>
    <mergeCell ref="E24:G24"/>
    <mergeCell ref="H24:I24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72E53A-C3B6-4028-BD20-7F9927723106}"/>
</file>

<file path=customXml/itemProps2.xml><?xml version="1.0" encoding="utf-8"?>
<ds:datastoreItem xmlns:ds="http://schemas.openxmlformats.org/officeDocument/2006/customXml" ds:itemID="{88C0193F-ED72-4C69-99EB-E81F8161F385}"/>
</file>

<file path=customXml/itemProps3.xml><?xml version="1.0" encoding="utf-8"?>
<ds:datastoreItem xmlns:ds="http://schemas.openxmlformats.org/officeDocument/2006/customXml" ds:itemID="{A4A5E224-A293-4086-9849-08B8DC1E94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2012-03-12T07:34:42Z</dcterms:created>
  <dcterms:modified xsi:type="dcterms:W3CDTF">2024-03-09T17:23:08Z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