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Hungary FY2022\"/>
    </mc:Choice>
  </mc:AlternateContent>
  <xr:revisionPtr revIDLastSave="0" documentId="13_ncr:1_{D65A5A4B-B823-4FA3-BA52-7FC88C053D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" l="1"/>
  <c r="D36" i="1"/>
  <c r="D35" i="1"/>
  <c r="D34" i="1"/>
  <c r="D33" i="1"/>
  <c r="D32" i="1"/>
  <c r="D31" i="1"/>
  <c r="D30" i="1"/>
  <c r="D29" i="1"/>
  <c r="D28" i="1"/>
  <c r="D27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5" i="1"/>
  <c r="F15" i="1"/>
  <c r="F14" i="1"/>
  <c r="F13" i="1"/>
  <c r="F12" i="1"/>
  <c r="F11" i="1"/>
  <c r="F10" i="1"/>
  <c r="F9" i="1"/>
  <c r="F8" i="1"/>
  <c r="F7" i="1"/>
  <c r="F6" i="1"/>
  <c r="F5" i="1"/>
  <c r="C15" i="1"/>
  <c r="C14" i="1"/>
  <c r="C13" i="1"/>
  <c r="C12" i="1"/>
  <c r="C11" i="1"/>
  <c r="C10" i="1"/>
  <c r="C9" i="1"/>
  <c r="C8" i="1"/>
  <c r="C7" i="1"/>
  <c r="C6" i="1"/>
  <c r="C5" i="1"/>
  <c r="G28" i="1"/>
  <c r="G29" i="1"/>
  <c r="G30" i="1"/>
  <c r="G31" i="1"/>
  <c r="G32" i="1"/>
  <c r="G33" i="1"/>
  <c r="G34" i="1"/>
  <c r="G35" i="1"/>
  <c r="G36" i="1"/>
  <c r="G37" i="1"/>
  <c r="G27" i="1" l="1"/>
  <c r="G6" i="1"/>
  <c r="G7" i="1"/>
  <c r="G8" i="1"/>
  <c r="G9" i="1"/>
  <c r="G10" i="1"/>
  <c r="G11" i="1"/>
  <c r="G12" i="1"/>
  <c r="G13" i="1"/>
  <c r="G14" i="1"/>
  <c r="G15" i="1"/>
  <c r="G5" i="1"/>
  <c r="D6" i="1"/>
  <c r="D10" i="1"/>
  <c r="D14" i="1"/>
  <c r="D9" i="1" l="1"/>
  <c r="D13" i="1"/>
  <c r="D15" i="1"/>
  <c r="D11" i="1"/>
  <c r="D12" i="1"/>
  <c r="D8" i="1"/>
  <c r="D7" i="1"/>
  <c r="D5" i="1" l="1"/>
  <c r="I6" i="1" l="1"/>
  <c r="H6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I27" i="1"/>
  <c r="H27" i="1"/>
  <c r="H5" i="1" l="1"/>
  <c r="I5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<sst xmlns="http://schemas.openxmlformats.org/spreadsheetml/2006/main" count="62" uniqueCount="27">
  <si>
    <t>Exchange rate for calculations:</t>
  </si>
  <si>
    <t>Sources:</t>
  </si>
  <si>
    <t>National Bank of Hungary</t>
  </si>
  <si>
    <t>TOTAL MARKET</t>
  </si>
  <si>
    <t>Overall motor insurance</t>
  </si>
  <si>
    <t>Motor Hull</t>
  </si>
  <si>
    <t>MTPL</t>
  </si>
  <si>
    <t>Business line</t>
  </si>
  <si>
    <t>GROSS WRITTEN PREMIUMS</t>
  </si>
  <si>
    <t>Weight in all GWP</t>
  </si>
  <si>
    <t>Change</t>
  </si>
  <si>
    <t>EUR m</t>
  </si>
  <si>
    <t>%</t>
  </si>
  <si>
    <t>IN LOCAL CURRENCY - HUF</t>
  </si>
  <si>
    <t>HUF m</t>
  </si>
  <si>
    <t>Unit-linked or index-linked</t>
  </si>
  <si>
    <t>TOTAL LIFE, OF WHICH:</t>
  </si>
  <si>
    <t>Other</t>
  </si>
  <si>
    <t>TOTAL NON-LIFE, OF WHICH:</t>
  </si>
  <si>
    <t>Overall property insurance*</t>
  </si>
  <si>
    <t>General liability</t>
  </si>
  <si>
    <t>* Fire and damage to property of individuals, institutions, undertakings (excluding Small and Medium Sized Undertakings), Small and Medium Sized Undertakings &amp; Other fire and damage to property - summed</t>
  </si>
  <si>
    <t>PAID CLAIMS**</t>
  </si>
  <si>
    <t>** incurred claims</t>
  </si>
  <si>
    <t>1 EUR = 369.00 Forints - HUF (December 31st, 2021)</t>
  </si>
  <si>
    <t>1 EUR = 400.25 Forints - HUF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</si>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</sst>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i/>
      <sz val="10"/>
      <color theme="3"/>
      <name val="Tahoma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32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4" fontId="7" fillId="0" borderId="0" xfId="1" applyFont="1"/>
    <xf numFmtId="0" fontId="6" fillId="5" borderId="1" xfId="0" applyFont="1" applyFill="1" applyBorder="1"/>
    <xf numFmtId="0" fontId="9" fillId="0" borderId="0" xfId="0" applyFont="1"/>
    <xf numFmtId="164" fontId="4" fillId="0" borderId="2" xfId="1" applyFont="1" applyFill="1" applyBorder="1" applyAlignment="1">
      <alignment horizontal="left" indent="1"/>
    </xf>
    <xf numFmtId="164" fontId="4" fillId="0" borderId="2" xfId="1" applyFont="1" applyFill="1" applyBorder="1" applyAlignment="1" applyProtection="1">
      <alignment horizontal="left" wrapText="1" indent="1"/>
      <protection locked="0"/>
    </xf>
    <xf numFmtId="164" fontId="4" fillId="0" borderId="2" xfId="1" applyFont="1" applyFill="1" applyBorder="1" applyAlignment="1" applyProtection="1">
      <alignment horizontal="left" wrapText="1" indent="4"/>
      <protection locked="0"/>
    </xf>
    <xf numFmtId="164" fontId="10" fillId="6" borderId="2" xfId="4" applyNumberFormat="1" applyBorder="1"/>
    <xf numFmtId="164" fontId="10" fillId="6" borderId="2" xfId="4" applyNumberFormat="1" applyBorder="1" applyAlignment="1">
      <alignment horizontal="left"/>
    </xf>
    <xf numFmtId="164" fontId="1" fillId="7" borderId="2" xfId="5" applyNumberFormat="1" applyBorder="1" applyAlignment="1" applyProtection="1">
      <alignment horizontal="left" wrapText="1" indent="1"/>
      <protection locked="0"/>
    </xf>
    <xf numFmtId="164" fontId="1" fillId="7" borderId="2" xfId="5" applyNumberFormat="1" applyBorder="1" applyAlignment="1">
      <alignment horizontal="left" indent="1"/>
    </xf>
    <xf numFmtId="164" fontId="4" fillId="0" borderId="0" xfId="1" applyFont="1"/>
    <xf numFmtId="164" fontId="0" fillId="0" borderId="2" xfId="1" applyFont="1" applyBorder="1"/>
    <xf numFmtId="14" fontId="0" fillId="0" borderId="0" xfId="0" applyNumberFormat="1"/>
    <xf numFmtId="164" fontId="0" fillId="0" borderId="0" xfId="1" applyFont="1"/>
    <xf numFmtId="164" fontId="10" fillId="6" borderId="2" xfId="1" applyFont="1" applyFill="1" applyBorder="1"/>
    <xf numFmtId="164" fontId="10" fillId="6" borderId="2" xfId="1" applyFont="1" applyFill="1" applyBorder="1" applyAlignment="1">
      <alignment horizontal="left"/>
    </xf>
    <xf numFmtId="164" fontId="1" fillId="7" borderId="2" xfId="1" applyFill="1" applyBorder="1" applyAlignment="1" applyProtection="1">
      <alignment horizontal="left" wrapText="1" inden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6">
    <cellStyle name="20% - Accent2" xfId="5" builtinId="34"/>
    <cellStyle name="Accent2" xfId="4" builtinId="33"/>
    <cellStyle name="Comma" xfId="1" builtinId="3"/>
    <cellStyle name="Normal" xfId="0" builtinId="0"/>
    <cellStyle name="Normál_212 2" xfId="2" xr:uid="{00000000-0005-0000-0000-000002000000}"/>
    <cellStyle name="Normal_ontablo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view="pageBreakPreview" zoomScale="130" zoomScaleNormal="100" zoomScaleSheetLayoutView="130" workbookViewId="0">
      <selection activeCell="J3" sqref="J3"/>
    </sheetView>
  </sheetViews>
  <sheetFormatPr defaultRowHeight="12.75" x14ac:dyDescent="0.2"/>
  <cols>
    <col min="1" max="1" width="27.140625" style="2" customWidth="1"/>
    <col min="2" max="2" width="15.5703125" style="2" customWidth="1"/>
    <col min="3" max="3" width="15.28515625" style="2" customWidth="1"/>
    <col min="4" max="4" width="9" style="2" customWidth="1"/>
    <col min="5" max="5" width="13.7109375" style="2" customWidth="1"/>
    <col min="6" max="6" width="13.85546875" style="2" bestFit="1" customWidth="1"/>
    <col min="7" max="7" width="9" style="2" bestFit="1" customWidth="1"/>
    <col min="8" max="9" width="9.85546875" style="2" bestFit="1" customWidth="1"/>
    <col min="10" max="10" width="13.28515625" style="2" bestFit="1" customWidth="1"/>
    <col min="11" max="11" width="13.140625" style="2" bestFit="1" customWidth="1"/>
    <col min="12" max="16384" width="9.140625" style="2"/>
  </cols>
  <sheetData>
    <row r="1" spans="1:9" x14ac:dyDescent="0.2">
      <c r="A1" s="1" t="s">
        <v>26</v>
      </c>
      <c r="H1" s="3"/>
      <c r="I1" s="3"/>
    </row>
    <row r="2" spans="1:9" x14ac:dyDescent="0.2">
      <c r="A2" s="26" t="s">
        <v>7</v>
      </c>
      <c r="B2" s="27" t="s">
        <v>8</v>
      </c>
      <c r="C2" s="27"/>
      <c r="D2" s="27"/>
      <c r="E2" s="29" t="s">
        <v>22</v>
      </c>
      <c r="F2" s="30"/>
      <c r="G2" s="31"/>
      <c r="H2" s="25" t="s">
        <v>9</v>
      </c>
      <c r="I2" s="25"/>
    </row>
    <row r="3" spans="1:9" x14ac:dyDescent="0.2">
      <c r="A3" s="26"/>
      <c r="B3" s="4">
        <v>2022</v>
      </c>
      <c r="C3" s="4">
        <v>2021</v>
      </c>
      <c r="D3" s="4" t="s">
        <v>10</v>
      </c>
      <c r="E3" s="4">
        <v>2022</v>
      </c>
      <c r="F3" s="4">
        <v>2021</v>
      </c>
      <c r="G3" s="4" t="s">
        <v>10</v>
      </c>
      <c r="H3" s="4">
        <v>2022</v>
      </c>
      <c r="I3" s="4">
        <v>2021</v>
      </c>
    </row>
    <row r="4" spans="1:9" x14ac:dyDescent="0.2">
      <c r="A4" s="26"/>
      <c r="B4" s="5" t="s">
        <v>11</v>
      </c>
      <c r="C4" s="5" t="s">
        <v>11</v>
      </c>
      <c r="D4" s="5" t="s">
        <v>12</v>
      </c>
      <c r="E4" s="5" t="s">
        <v>11</v>
      </c>
      <c r="F4" s="5" t="s">
        <v>11</v>
      </c>
      <c r="G4" s="5" t="s">
        <v>12</v>
      </c>
      <c r="H4" s="5" t="s">
        <v>12</v>
      </c>
      <c r="I4" s="5" t="s">
        <v>12</v>
      </c>
    </row>
    <row r="5" spans="1:9" s="1" customFormat="1" ht="15" x14ac:dyDescent="0.25">
      <c r="A5" s="14" t="s">
        <v>3</v>
      </c>
      <c r="B5" s="14">
        <f>B27/400.25</f>
        <v>3568.3258596247338</v>
      </c>
      <c r="C5" s="14">
        <f>C27/ 369</f>
        <v>3604.0205245081297</v>
      </c>
      <c r="D5" s="14">
        <f>B5*100/C5-100</f>
        <v>-0.99041236421004442</v>
      </c>
      <c r="E5" s="14">
        <f>E27/400.25</f>
        <v>2012.3923048949405</v>
      </c>
      <c r="F5" s="14">
        <f>F27/ 369</f>
        <v>1905.1277523929539</v>
      </c>
      <c r="G5" s="14">
        <f>IFERROR(E5*100/F5-100,0)</f>
        <v>5.6303075931394062</v>
      </c>
      <c r="H5" s="14">
        <f>B5*100/$B$5</f>
        <v>100</v>
      </c>
      <c r="I5" s="14">
        <f>C5*100/$C$5</f>
        <v>100</v>
      </c>
    </row>
    <row r="6" spans="1:9" s="1" customFormat="1" ht="15" x14ac:dyDescent="0.25">
      <c r="A6" s="14" t="s">
        <v>16</v>
      </c>
      <c r="B6" s="14">
        <f t="shared" ref="B6:B15" si="0">B28/400.25</f>
        <v>1522.1374740787007</v>
      </c>
      <c r="C6" s="14">
        <f t="shared" ref="C6:C15" si="1">C28/ 369</f>
        <v>1634.3317940379404</v>
      </c>
      <c r="D6" s="14">
        <f t="shared" ref="D6:D15" si="2">B6*100/C6-100</f>
        <v>-6.8648435017005625</v>
      </c>
      <c r="E6" s="14">
        <f t="shared" ref="E6:E15" si="3">E28/400.25</f>
        <v>1159.9756766735791</v>
      </c>
      <c r="F6" s="14">
        <f t="shared" ref="F6:F15" si="4">F28/ 369</f>
        <v>1155.764616608943</v>
      </c>
      <c r="G6" s="14">
        <f t="shared" ref="G6:G15" si="5">IFERROR(E6*100/F6-100,0)</f>
        <v>0.36435274139050478</v>
      </c>
      <c r="H6" s="14">
        <f t="shared" ref="H6:H15" si="6">B6*100/$B$5</f>
        <v>42.656907859832558</v>
      </c>
      <c r="I6" s="14">
        <f t="shared" ref="I6:I15" si="7">C6*100/$C$5</f>
        <v>45.347460785090597</v>
      </c>
    </row>
    <row r="7" spans="1:9" ht="15" x14ac:dyDescent="0.25">
      <c r="A7" s="11" t="s">
        <v>15</v>
      </c>
      <c r="B7" s="19">
        <f t="shared" si="0"/>
        <v>666.30437887820119</v>
      </c>
      <c r="C7" s="19">
        <f t="shared" si="1"/>
        <v>713.23411441192411</v>
      </c>
      <c r="D7" s="19">
        <f t="shared" si="2"/>
        <v>-6.5798500920581091</v>
      </c>
      <c r="E7" s="19">
        <f t="shared" si="3"/>
        <v>593.1323015872581</v>
      </c>
      <c r="F7" s="19">
        <f t="shared" si="4"/>
        <v>603.60512994796738</v>
      </c>
      <c r="G7" s="19">
        <f t="shared" si="5"/>
        <v>-1.7350462812686942</v>
      </c>
      <c r="H7" s="19">
        <f t="shared" si="6"/>
        <v>18.672744729324517</v>
      </c>
      <c r="I7" s="19">
        <f t="shared" si="7"/>
        <v>19.789957064943881</v>
      </c>
    </row>
    <row r="8" spans="1:9" ht="15" x14ac:dyDescent="0.25">
      <c r="A8" s="11" t="s">
        <v>17</v>
      </c>
      <c r="B8" s="19">
        <f t="shared" si="0"/>
        <v>855.83309520049954</v>
      </c>
      <c r="C8" s="19">
        <f t="shared" si="1"/>
        <v>921.09767962601632</v>
      </c>
      <c r="D8" s="19">
        <f t="shared" si="2"/>
        <v>-7.0855226181891453</v>
      </c>
      <c r="E8" s="19">
        <f t="shared" si="3"/>
        <v>566.84337508632098</v>
      </c>
      <c r="F8" s="19">
        <f t="shared" si="4"/>
        <v>552.15948666097552</v>
      </c>
      <c r="G8" s="19">
        <f t="shared" si="5"/>
        <v>2.6593563599064396</v>
      </c>
      <c r="H8" s="19">
        <f t="shared" si="6"/>
        <v>23.98416313050804</v>
      </c>
      <c r="I8" s="19">
        <f t="shared" si="7"/>
        <v>25.557503720146713</v>
      </c>
    </row>
    <row r="9" spans="1:9" ht="15" x14ac:dyDescent="0.25">
      <c r="A9" s="15" t="s">
        <v>18</v>
      </c>
      <c r="B9" s="15">
        <f t="shared" si="0"/>
        <v>2046.1883855460335</v>
      </c>
      <c r="C9" s="15">
        <f t="shared" si="1"/>
        <v>1969.68873047019</v>
      </c>
      <c r="D9" s="15">
        <f t="shared" si="2"/>
        <v>3.8838448884043686</v>
      </c>
      <c r="E9" s="15">
        <f t="shared" si="3"/>
        <v>852.41662822136175</v>
      </c>
      <c r="F9" s="15">
        <f t="shared" si="4"/>
        <v>749.36313578401098</v>
      </c>
      <c r="G9" s="15">
        <f t="shared" si="5"/>
        <v>13.752143322280247</v>
      </c>
      <c r="H9" s="15">
        <f t="shared" si="6"/>
        <v>57.34309214016745</v>
      </c>
      <c r="I9" s="15">
        <f t="shared" si="7"/>
        <v>54.652539214909432</v>
      </c>
    </row>
    <row r="10" spans="1:9" ht="14.25" customHeight="1" x14ac:dyDescent="0.25">
      <c r="A10" s="16" t="s">
        <v>19</v>
      </c>
      <c r="B10" s="16">
        <f t="shared" si="0"/>
        <v>702.31634131792646</v>
      </c>
      <c r="C10" s="16">
        <f t="shared" si="1"/>
        <v>659.35117020921405</v>
      </c>
      <c r="D10" s="16">
        <f t="shared" si="2"/>
        <v>6.5162804056417087</v>
      </c>
      <c r="E10" s="16">
        <f t="shared" si="3"/>
        <v>269.97246328844477</v>
      </c>
      <c r="F10" s="16">
        <f t="shared" si="4"/>
        <v>222.32551189783206</v>
      </c>
      <c r="G10" s="16">
        <f t="shared" si="5"/>
        <v>21.431166843555275</v>
      </c>
      <c r="H10" s="16">
        <f t="shared" si="6"/>
        <v>19.681956439701001</v>
      </c>
      <c r="I10" s="16">
        <f t="shared" si="7"/>
        <v>18.294878337275872</v>
      </c>
    </row>
    <row r="11" spans="1:9" s="1" customFormat="1" ht="15" x14ac:dyDescent="0.25">
      <c r="A11" s="17" t="s">
        <v>4</v>
      </c>
      <c r="B11" s="16">
        <f t="shared" si="0"/>
        <v>1027.6376507690193</v>
      </c>
      <c r="C11" s="16">
        <f t="shared" si="1"/>
        <v>1016.7911288626016</v>
      </c>
      <c r="D11" s="16">
        <f t="shared" si="2"/>
        <v>1.0667404148726973</v>
      </c>
      <c r="E11" s="16">
        <f t="shared" si="3"/>
        <v>496.38970696164904</v>
      </c>
      <c r="F11" s="16">
        <f t="shared" si="4"/>
        <v>458.63220562710018</v>
      </c>
      <c r="G11" s="16">
        <f t="shared" si="5"/>
        <v>8.2326319153540481</v>
      </c>
      <c r="H11" s="16">
        <f t="shared" si="6"/>
        <v>28.798873510870774</v>
      </c>
      <c r="I11" s="16">
        <f t="shared" si="7"/>
        <v>28.212689743251989</v>
      </c>
    </row>
    <row r="12" spans="1:9" ht="15" x14ac:dyDescent="0.25">
      <c r="A12" s="13" t="s">
        <v>5</v>
      </c>
      <c r="B12" s="19">
        <f t="shared" si="0"/>
        <v>339.90118941311675</v>
      </c>
      <c r="C12" s="19">
        <f t="shared" si="1"/>
        <v>325.33689935447148</v>
      </c>
      <c r="D12" s="19">
        <f t="shared" si="2"/>
        <v>4.4766794321650849</v>
      </c>
      <c r="E12" s="19">
        <f t="shared" si="3"/>
        <v>199.55297479025614</v>
      </c>
      <c r="F12" s="19">
        <f t="shared" si="4"/>
        <v>189.82588800867208</v>
      </c>
      <c r="G12" s="19">
        <f t="shared" si="5"/>
        <v>5.1242150813168905</v>
      </c>
      <c r="H12" s="19">
        <f t="shared" si="6"/>
        <v>9.5255086778667337</v>
      </c>
      <c r="I12" s="19">
        <f t="shared" si="7"/>
        <v>9.0270545670344902</v>
      </c>
    </row>
    <row r="13" spans="1:9" ht="15" x14ac:dyDescent="0.25">
      <c r="A13" s="13" t="s">
        <v>6</v>
      </c>
      <c r="B13" s="19">
        <f t="shared" si="0"/>
        <v>687.73646135590263</v>
      </c>
      <c r="C13" s="19">
        <f t="shared" si="1"/>
        <v>691.45422950813008</v>
      </c>
      <c r="D13" s="19">
        <f t="shared" si="2"/>
        <v>-0.5376737885994487</v>
      </c>
      <c r="E13" s="19">
        <f t="shared" si="3"/>
        <v>296.8367321713929</v>
      </c>
      <c r="F13" s="19">
        <f t="shared" si="4"/>
        <v>268.80631761842818</v>
      </c>
      <c r="G13" s="19">
        <f t="shared" si="5"/>
        <v>10.4277365209675</v>
      </c>
      <c r="H13" s="19">
        <f t="shared" si="6"/>
        <v>19.273364833004042</v>
      </c>
      <c r="I13" s="19">
        <f t="shared" si="7"/>
        <v>19.185635176217499</v>
      </c>
    </row>
    <row r="14" spans="1:9" s="1" customFormat="1" ht="15" x14ac:dyDescent="0.25">
      <c r="A14" s="12" t="s">
        <v>20</v>
      </c>
      <c r="B14" s="19">
        <f t="shared" si="0"/>
        <v>46.763879928794516</v>
      </c>
      <c r="C14" s="19">
        <f t="shared" si="1"/>
        <v>49.013116440921415</v>
      </c>
      <c r="D14" s="19">
        <f t="shared" si="2"/>
        <v>-4.5890501878982661</v>
      </c>
      <c r="E14" s="19">
        <f t="shared" si="3"/>
        <v>18.285006993129294</v>
      </c>
      <c r="F14" s="19">
        <f t="shared" si="4"/>
        <v>11.306767835772359</v>
      </c>
      <c r="G14" s="19">
        <f t="shared" si="5"/>
        <v>61.717364844789472</v>
      </c>
      <c r="H14" s="19">
        <f t="shared" si="6"/>
        <v>1.3105271706803279</v>
      </c>
      <c r="I14" s="19">
        <f t="shared" si="7"/>
        <v>1.359956640302725</v>
      </c>
    </row>
    <row r="15" spans="1:9" ht="15" x14ac:dyDescent="0.25">
      <c r="A15" s="11" t="s">
        <v>17</v>
      </c>
      <c r="B15" s="19">
        <f t="shared" si="0"/>
        <v>269.47051353029315</v>
      </c>
      <c r="C15" s="19">
        <f t="shared" si="1"/>
        <v>244.53331495745286</v>
      </c>
      <c r="D15" s="19">
        <f t="shared" si="2"/>
        <v>10.197873683256276</v>
      </c>
      <c r="E15" s="19">
        <f t="shared" si="3"/>
        <v>67.769450978138622</v>
      </c>
      <c r="F15" s="19">
        <f t="shared" si="4"/>
        <v>57.098650423306324</v>
      </c>
      <c r="G15" s="19">
        <f t="shared" si="5"/>
        <v>18.688358613948481</v>
      </c>
      <c r="H15" s="19">
        <f t="shared" si="6"/>
        <v>7.5517350189153483</v>
      </c>
      <c r="I15" s="19">
        <f t="shared" si="7"/>
        <v>6.7850144940788404</v>
      </c>
    </row>
    <row r="16" spans="1:9" customFormat="1" ht="15" x14ac:dyDescent="0.25">
      <c r="A16" s="18" t="s">
        <v>21</v>
      </c>
    </row>
    <row r="17" spans="1:9" customFormat="1" ht="15" x14ac:dyDescent="0.25">
      <c r="A17" s="18" t="s">
        <v>23</v>
      </c>
    </row>
    <row r="18" spans="1:9" customFormat="1" ht="15" x14ac:dyDescent="0.25">
      <c r="A18" s="18"/>
    </row>
    <row r="19" spans="1:9" ht="15" x14ac:dyDescent="0.25">
      <c r="A19" s="6" t="s">
        <v>0</v>
      </c>
      <c r="E19" s="6" t="s">
        <v>1</v>
      </c>
      <c r="G19" s="20"/>
      <c r="H19" s="21"/>
    </row>
    <row r="20" spans="1:9" ht="15" x14ac:dyDescent="0.25">
      <c r="A20" s="10" t="s">
        <v>24</v>
      </c>
      <c r="E20" s="10" t="s">
        <v>2</v>
      </c>
      <c r="G20" s="20"/>
      <c r="H20" s="21"/>
    </row>
    <row r="21" spans="1:9" x14ac:dyDescent="0.2">
      <c r="A21" s="10" t="s">
        <v>25</v>
      </c>
    </row>
    <row r="22" spans="1:9" x14ac:dyDescent="0.2">
      <c r="A22" s="7"/>
      <c r="C22" s="6"/>
    </row>
    <row r="23" spans="1:9" x14ac:dyDescent="0.2">
      <c r="A23" s="1" t="s">
        <v>26</v>
      </c>
      <c r="C23" s="9" t="s">
        <v>13</v>
      </c>
      <c r="D23" s="9"/>
      <c r="E23" s="9"/>
      <c r="F23" s="9"/>
      <c r="G23" s="9"/>
      <c r="H23" s="9"/>
      <c r="I23" s="9"/>
    </row>
    <row r="24" spans="1:9" x14ac:dyDescent="0.2">
      <c r="A24" s="26" t="s">
        <v>7</v>
      </c>
      <c r="B24" s="27" t="s">
        <v>8</v>
      </c>
      <c r="C24" s="27"/>
      <c r="D24" s="27"/>
      <c r="E24" s="28" t="s">
        <v>22</v>
      </c>
      <c r="F24" s="28"/>
      <c r="G24" s="28"/>
      <c r="H24" s="25" t="s">
        <v>9</v>
      </c>
      <c r="I24" s="25"/>
    </row>
    <row r="25" spans="1:9" x14ac:dyDescent="0.2">
      <c r="A25" s="26"/>
      <c r="B25" s="4">
        <v>2022</v>
      </c>
      <c r="C25" s="4">
        <v>2021</v>
      </c>
      <c r="D25" s="4" t="s">
        <v>10</v>
      </c>
      <c r="E25" s="4">
        <v>2022</v>
      </c>
      <c r="F25" s="4">
        <v>2021</v>
      </c>
      <c r="G25" s="4" t="s">
        <v>10</v>
      </c>
      <c r="H25" s="4">
        <v>2022</v>
      </c>
      <c r="I25" s="4">
        <v>2021</v>
      </c>
    </row>
    <row r="26" spans="1:9" x14ac:dyDescent="0.2">
      <c r="A26" s="26"/>
      <c r="B26" s="5" t="s">
        <v>14</v>
      </c>
      <c r="C26" s="5" t="s">
        <v>14</v>
      </c>
      <c r="D26" s="5" t="s">
        <v>12</v>
      </c>
      <c r="E26" s="5" t="s">
        <v>14</v>
      </c>
      <c r="F26" s="5" t="s">
        <v>14</v>
      </c>
      <c r="G26" s="5" t="s">
        <v>12</v>
      </c>
      <c r="H26" s="5" t="s">
        <v>12</v>
      </c>
      <c r="I26" s="5" t="s">
        <v>12</v>
      </c>
    </row>
    <row r="27" spans="1:9" s="8" customFormat="1" ht="15" x14ac:dyDescent="0.25">
      <c r="A27" s="14" t="s">
        <v>3</v>
      </c>
      <c r="B27" s="22">
        <v>1428222.4253147996</v>
      </c>
      <c r="C27" s="22">
        <v>1329883.5735434999</v>
      </c>
      <c r="D27" s="22">
        <f>IFERROR(B27*100/C27-100,0)</f>
        <v>7.394545938278938</v>
      </c>
      <c r="E27" s="22">
        <v>805460.02003419993</v>
      </c>
      <c r="F27" s="22">
        <v>702992.14063299994</v>
      </c>
      <c r="G27" s="22">
        <f>IFERROR(E27*100/F27-100,0)</f>
        <v>14.575963723994718</v>
      </c>
      <c r="H27" s="22">
        <f t="shared" ref="H27:H37" si="8">B27*100/$B$27</f>
        <v>99.999999999999986</v>
      </c>
      <c r="I27" s="22">
        <f t="shared" ref="I27:I37" si="9">C27*100/$C$27</f>
        <v>100</v>
      </c>
    </row>
    <row r="28" spans="1:9" s="8" customFormat="1" ht="15" x14ac:dyDescent="0.25">
      <c r="A28" s="14" t="s">
        <v>16</v>
      </c>
      <c r="B28" s="22">
        <v>609235.52399999998</v>
      </c>
      <c r="C28" s="22">
        <v>603068.43200000003</v>
      </c>
      <c r="D28" s="22">
        <f t="shared" ref="D28:D37" si="10">IFERROR(B28*100/C28-100,0)</f>
        <v>1.0226189388735776</v>
      </c>
      <c r="E28" s="22">
        <v>464280.26458860002</v>
      </c>
      <c r="F28" s="22">
        <v>426477.14352869999</v>
      </c>
      <c r="G28" s="22">
        <f t="shared" ref="G28:G37" si="11">IFERROR(E28*100/F28-100,0)</f>
        <v>8.8640438610881915</v>
      </c>
      <c r="H28" s="22">
        <f t="shared" si="8"/>
        <v>42.656907859832558</v>
      </c>
      <c r="I28" s="22">
        <f t="shared" si="9"/>
        <v>45.34746078509059</v>
      </c>
    </row>
    <row r="29" spans="1:9" s="8" customFormat="1" ht="15" x14ac:dyDescent="0.25">
      <c r="A29" s="11" t="s">
        <v>15</v>
      </c>
      <c r="B29" s="19">
        <v>266688.32764600002</v>
      </c>
      <c r="C29" s="19">
        <v>263183.38821800001</v>
      </c>
      <c r="D29" s="19">
        <f t="shared" si="10"/>
        <v>1.3317479692513103</v>
      </c>
      <c r="E29" s="19">
        <v>237401.20371030003</v>
      </c>
      <c r="F29" s="19">
        <v>222730.29295079998</v>
      </c>
      <c r="G29" s="19">
        <f t="shared" si="11"/>
        <v>6.5868502057512188</v>
      </c>
      <c r="H29" s="19">
        <f t="shared" si="8"/>
        <v>18.672744729324517</v>
      </c>
      <c r="I29" s="19">
        <f t="shared" si="9"/>
        <v>19.789957064943881</v>
      </c>
    </row>
    <row r="30" spans="1:9" s="8" customFormat="1" ht="15" x14ac:dyDescent="0.25">
      <c r="A30" s="11" t="s">
        <v>17</v>
      </c>
      <c r="B30" s="19">
        <v>342547.19635399996</v>
      </c>
      <c r="C30" s="19">
        <v>339885.04378200002</v>
      </c>
      <c r="D30" s="19">
        <f t="shared" si="10"/>
        <v>0.78325087281787376</v>
      </c>
      <c r="E30" s="19">
        <v>226879.06087829999</v>
      </c>
      <c r="F30" s="19">
        <v>203746.85057789998</v>
      </c>
      <c r="G30" s="19">
        <f t="shared" si="11"/>
        <v>11.353407542147849</v>
      </c>
      <c r="H30" s="19">
        <f t="shared" si="8"/>
        <v>23.984163130508044</v>
      </c>
      <c r="I30" s="19">
        <f t="shared" si="9"/>
        <v>25.557503720146713</v>
      </c>
    </row>
    <row r="31" spans="1:9" s="8" customFormat="1" ht="15" x14ac:dyDescent="0.25">
      <c r="A31" s="15" t="s">
        <v>18</v>
      </c>
      <c r="B31" s="23">
        <v>818986.90131479991</v>
      </c>
      <c r="C31" s="23">
        <v>726815.14154350013</v>
      </c>
      <c r="D31" s="23">
        <f t="shared" si="10"/>
        <v>12.681595979902042</v>
      </c>
      <c r="E31" s="23">
        <v>341179.75544560002</v>
      </c>
      <c r="F31" s="23">
        <v>276514.99710430007</v>
      </c>
      <c r="G31" s="23">
        <f t="shared" si="11"/>
        <v>23.38562429469556</v>
      </c>
      <c r="H31" s="23">
        <f t="shared" si="8"/>
        <v>57.343092140167457</v>
      </c>
      <c r="I31" s="23">
        <f t="shared" si="9"/>
        <v>54.652539214909424</v>
      </c>
    </row>
    <row r="32" spans="1:9" s="8" customFormat="1" ht="15" customHeight="1" x14ac:dyDescent="0.25">
      <c r="A32" s="16" t="s">
        <v>19</v>
      </c>
      <c r="B32" s="24">
        <v>281102.11561250006</v>
      </c>
      <c r="C32" s="24">
        <v>243300.58180719998</v>
      </c>
      <c r="D32" s="24">
        <f t="shared" si="10"/>
        <v>15.536968109371543</v>
      </c>
      <c r="E32" s="24">
        <v>108056.47843120001</v>
      </c>
      <c r="F32" s="24">
        <v>82038.113890300025</v>
      </c>
      <c r="G32" s="24">
        <f t="shared" si="11"/>
        <v>31.714971623666656</v>
      </c>
      <c r="H32" s="24">
        <f t="shared" si="8"/>
        <v>19.681956439701004</v>
      </c>
      <c r="I32" s="24">
        <f t="shared" si="9"/>
        <v>18.294878337275868</v>
      </c>
    </row>
    <row r="33" spans="1:9" s="8" customFormat="1" ht="15" x14ac:dyDescent="0.25">
      <c r="A33" s="17" t="s">
        <v>4</v>
      </c>
      <c r="B33" s="24">
        <v>411311.9697203</v>
      </c>
      <c r="C33" s="24">
        <v>375195.92655029998</v>
      </c>
      <c r="D33" s="24">
        <f t="shared" si="10"/>
        <v>9.6259155855089489</v>
      </c>
      <c r="E33" s="24">
        <v>198679.98021140002</v>
      </c>
      <c r="F33" s="24">
        <v>169235.28387639998</v>
      </c>
      <c r="G33" s="24">
        <f t="shared" si="11"/>
        <v>17.398674591112339</v>
      </c>
      <c r="H33" s="24">
        <f t="shared" si="8"/>
        <v>28.798873510870777</v>
      </c>
      <c r="I33" s="24">
        <f t="shared" si="9"/>
        <v>28.212689743251985</v>
      </c>
    </row>
    <row r="34" spans="1:9" s="8" customFormat="1" ht="15" x14ac:dyDescent="0.25">
      <c r="A34" s="13" t="s">
        <v>5</v>
      </c>
      <c r="B34" s="19">
        <v>136045.45106259998</v>
      </c>
      <c r="C34" s="19">
        <v>120049.31586179999</v>
      </c>
      <c r="D34" s="19">
        <f t="shared" si="10"/>
        <v>13.324636701149259</v>
      </c>
      <c r="E34" s="19">
        <v>79871.078159800018</v>
      </c>
      <c r="F34" s="19">
        <v>70045.752675199998</v>
      </c>
      <c r="G34" s="19">
        <f t="shared" si="11"/>
        <v>14.027011073975814</v>
      </c>
      <c r="H34" s="19">
        <f t="shared" si="8"/>
        <v>9.5255086778667337</v>
      </c>
      <c r="I34" s="19">
        <f t="shared" si="9"/>
        <v>9.0270545670344884</v>
      </c>
    </row>
    <row r="35" spans="1:9" s="8" customFormat="1" ht="15" x14ac:dyDescent="0.25">
      <c r="A35" s="13" t="s">
        <v>6</v>
      </c>
      <c r="B35" s="19">
        <v>275266.51865770004</v>
      </c>
      <c r="C35" s="19">
        <v>255146.61068849999</v>
      </c>
      <c r="D35" s="19">
        <f t="shared" si="10"/>
        <v>7.8856261954283866</v>
      </c>
      <c r="E35" s="19">
        <v>118808.9020516</v>
      </c>
      <c r="F35" s="19">
        <v>99189.531201200007</v>
      </c>
      <c r="G35" s="19">
        <f t="shared" si="11"/>
        <v>19.779678977011471</v>
      </c>
      <c r="H35" s="19">
        <f t="shared" si="8"/>
        <v>19.273364833004045</v>
      </c>
      <c r="I35" s="19">
        <f t="shared" si="9"/>
        <v>19.185635176217495</v>
      </c>
    </row>
    <row r="36" spans="1:9" s="8" customFormat="1" ht="15" x14ac:dyDescent="0.25">
      <c r="A36" s="12" t="s">
        <v>20</v>
      </c>
      <c r="B36" s="19">
        <v>18717.242941500004</v>
      </c>
      <c r="C36" s="19">
        <v>18085.839966700001</v>
      </c>
      <c r="D36" s="19">
        <f t="shared" si="10"/>
        <v>3.4911454262702506</v>
      </c>
      <c r="E36" s="19">
        <v>7318.5740489999998</v>
      </c>
      <c r="F36" s="19">
        <v>4172.1973314000006</v>
      </c>
      <c r="G36" s="19">
        <f t="shared" si="11"/>
        <v>75.4129411358455</v>
      </c>
      <c r="H36" s="19">
        <f t="shared" si="8"/>
        <v>1.3105271706803281</v>
      </c>
      <c r="I36" s="19">
        <f t="shared" si="9"/>
        <v>1.359956640302725</v>
      </c>
    </row>
    <row r="37" spans="1:9" s="8" customFormat="1" ht="15" x14ac:dyDescent="0.25">
      <c r="A37" s="11" t="s">
        <v>17</v>
      </c>
      <c r="B37" s="19">
        <v>107855.57304049983</v>
      </c>
      <c r="C37" s="19">
        <v>90232.793219300103</v>
      </c>
      <c r="D37" s="19">
        <f t="shared" si="10"/>
        <v>19.530349435564574</v>
      </c>
      <c r="E37" s="19">
        <v>27124.722753999984</v>
      </c>
      <c r="F37" s="19">
        <v>21069.402006200035</v>
      </c>
      <c r="G37" s="19">
        <f t="shared" si="11"/>
        <v>28.7398794992761</v>
      </c>
      <c r="H37" s="19">
        <f t="shared" si="8"/>
        <v>7.5517350189153483</v>
      </c>
      <c r="I37" s="19">
        <f t="shared" si="9"/>
        <v>6.7850144940788404</v>
      </c>
    </row>
    <row r="38" spans="1:9" customFormat="1" ht="15" x14ac:dyDescent="0.25">
      <c r="A38" s="18" t="s">
        <v>21</v>
      </c>
    </row>
    <row r="39" spans="1:9" customFormat="1" ht="15" x14ac:dyDescent="0.25">
      <c r="A39" s="18" t="s">
        <v>23</v>
      </c>
    </row>
    <row r="40" spans="1:9" customFormat="1" ht="15" x14ac:dyDescent="0.25"/>
    <row r="41" spans="1:9" customFormat="1" ht="15" x14ac:dyDescent="0.25"/>
    <row r="42" spans="1:9" customFormat="1" ht="15" x14ac:dyDescent="0.25"/>
    <row r="43" spans="1:9" customFormat="1" ht="15" x14ac:dyDescent="0.25"/>
    <row r="44" spans="1:9" customFormat="1" ht="15" x14ac:dyDescent="0.25"/>
    <row r="45" spans="1:9" customFormat="1" ht="15" x14ac:dyDescent="0.25"/>
    <row r="46" spans="1:9" customFormat="1" ht="15" x14ac:dyDescent="0.25"/>
    <row r="47" spans="1:9" customFormat="1" ht="15" x14ac:dyDescent="0.25"/>
    <row r="48" spans="1:9" customFormat="1" ht="15" x14ac:dyDescent="0.25"/>
    <row r="49" customFormat="1" ht="15" x14ac:dyDescent="0.25"/>
  </sheetData>
  <mergeCells count="8">
    <mergeCell ref="H2:I2"/>
    <mergeCell ref="A24:A26"/>
    <mergeCell ref="B24:D24"/>
    <mergeCell ref="E24:G24"/>
    <mergeCell ref="H24:I24"/>
    <mergeCell ref="E2:G2"/>
    <mergeCell ref="A2:A4"/>
    <mergeCell ref="B2:D2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2012-03-12T07:34:42Z</dcterms:created>
  <dcterms:modified xsi:type="dcterms:W3CDTF">2023-04-03T05:28:46Z</dcterms:modified>
</cp:coreProperties>
</file>