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21 V\"/>
    </mc:Choice>
  </mc:AlternateContent>
  <xr:revisionPtr revIDLastSave="0" documentId="13_ncr:1_{4E67B23D-EB5B-4028-91C4-CB3764C94C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D34" i="1"/>
  <c r="D33" i="1"/>
  <c r="D32" i="1"/>
  <c r="D31" i="1"/>
  <c r="D30" i="1"/>
  <c r="D29" i="1"/>
  <c r="D28" i="1"/>
  <c r="D27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G28" i="1"/>
  <c r="G29" i="1"/>
  <c r="G30" i="1"/>
  <c r="G31" i="1"/>
  <c r="G32" i="1"/>
  <c r="G33" i="1"/>
  <c r="G34" i="1"/>
  <c r="G35" i="1"/>
  <c r="G36" i="1"/>
  <c r="G37" i="1"/>
  <c r="G27" i="1" l="1"/>
  <c r="G6" i="1"/>
  <c r="G7" i="1"/>
  <c r="G8" i="1"/>
  <c r="G9" i="1"/>
  <c r="G10" i="1"/>
  <c r="G11" i="1"/>
  <c r="G12" i="1"/>
  <c r="G13" i="1"/>
  <c r="G14" i="1"/>
  <c r="G15" i="1"/>
  <c r="G5" i="1"/>
  <c r="D6" i="1"/>
  <c r="D10" i="1"/>
  <c r="D14" i="1"/>
  <c r="D9" i="1" l="1"/>
  <c r="D13" i="1"/>
  <c r="D15" i="1"/>
  <c r="D11" i="1"/>
  <c r="D12" i="1"/>
  <c r="D8" i="1"/>
  <c r="D7" i="1"/>
  <c r="D5" i="1" l="1"/>
  <c r="I6" i="1" l="1"/>
  <c r="H6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27" i="1"/>
  <c r="H27" i="1"/>
  <c r="H5" i="1" l="1"/>
  <c r="I5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<sst xmlns="http://schemas.openxmlformats.org/spreadsheetml/2006/main" count="62" uniqueCount="27">
  <si>
    <t>Exchange rate for calculations:</t>
  </si>
  <si>
    <t>Sources:</t>
  </si>
  <si>
    <t>National Bank of Hungary</t>
  </si>
  <si>
    <t>TOTAL MARKET</t>
  </si>
  <si>
    <t>Overall motor insurance</t>
  </si>
  <si>
    <t>Motor Hull</t>
  </si>
  <si>
    <t>MTPL</t>
  </si>
  <si>
    <t>Business line</t>
  </si>
  <si>
    <t>GROSS WRITTEN PREMIUMS</t>
  </si>
  <si>
    <t>Weight in all GWP</t>
  </si>
  <si>
    <t>Change</t>
  </si>
  <si>
    <t>EUR m</t>
  </si>
  <si>
    <t>%</t>
  </si>
  <si>
    <t>IN LOCAL CURRENCY - HUF</t>
  </si>
  <si>
    <t>HUF m</t>
  </si>
  <si>
    <t>Unit-linked or index-linked</t>
  </si>
  <si>
    <t>TOTAL LIFE, OF WHICH:</t>
  </si>
  <si>
    <t>Other</t>
  </si>
  <si>
    <t>TOTAL NON-LIFE, OF WHICH:</t>
  </si>
  <si>
    <t>Overall property insurance*</t>
  </si>
  <si>
    <t>General liability</t>
  </si>
  <si>
    <t>1 EUR = 365.13 Forints - HUF (December 31st, 2020)</t>
  </si>
  <si>
    <t>* Fire and damage to property of individuals, institutions, undertakings (excluding Small and Medium Sized Undertakings), Small and Medium Sized Undertakings &amp; Other fire and damage to property - summed</t>
  </si>
  <si>
    <t>PAID CLAIMS**</t>
  </si>
  <si>
    <t>** incurred claims</t>
  </si>
  <si>
    <t>Market porfolio at December 31st, 2021</t>
  </si>
  <si>
    <t>1 EUR = 369.00 Forints - HUF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</si>
</sst>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7" fillId="0" borderId="0" xfId="1" applyFont="1"/>
    <xf numFmtId="0" fontId="6" fillId="5" borderId="1" xfId="0" applyFont="1" applyFill="1" applyBorder="1"/>
    <xf numFmtId="0" fontId="9" fillId="0" borderId="0" xfId="0" applyFont="1"/>
    <xf numFmtId="164" fontId="4" fillId="0" borderId="2" xfId="1" applyFont="1" applyFill="1" applyBorder="1" applyAlignment="1">
      <alignment horizontal="left" indent="1"/>
    </xf>
    <xf numFmtId="164" fontId="4" fillId="0" borderId="2" xfId="1" applyFont="1" applyFill="1" applyBorder="1" applyAlignment="1" applyProtection="1">
      <alignment horizontal="left" wrapText="1" indent="1"/>
      <protection locked="0"/>
    </xf>
    <xf numFmtId="164" fontId="4" fillId="0" borderId="2" xfId="1" applyFont="1" applyFill="1" applyBorder="1" applyAlignment="1" applyProtection="1">
      <alignment horizontal="left" wrapText="1" indent="4"/>
      <protection locked="0"/>
    </xf>
    <xf numFmtId="164" fontId="10" fillId="6" borderId="2" xfId="4" applyNumberFormat="1" applyBorder="1"/>
    <xf numFmtId="164" fontId="10" fillId="6" borderId="2" xfId="4" applyNumberFormat="1" applyBorder="1" applyAlignment="1">
      <alignment horizontal="left"/>
    </xf>
    <xf numFmtId="164" fontId="1" fillId="7" borderId="2" xfId="5" applyNumberFormat="1" applyBorder="1" applyAlignment="1" applyProtection="1">
      <alignment horizontal="left" wrapText="1" indent="1"/>
      <protection locked="0"/>
    </xf>
    <xf numFmtId="164" fontId="1" fillId="7" borderId="2" xfId="5" applyNumberFormat="1" applyBorder="1" applyAlignment="1">
      <alignment horizontal="left" indent="1"/>
    </xf>
    <xf numFmtId="164" fontId="4" fillId="0" borderId="0" xfId="1" applyFont="1"/>
    <xf numFmtId="164" fontId="0" fillId="0" borderId="2" xfId="1" applyFont="1" applyBorder="1"/>
    <xf numFmtId="0" fontId="5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0" fillId="0" borderId="0" xfId="0" applyNumberFormat="1"/>
    <xf numFmtId="164" fontId="0" fillId="0" borderId="0" xfId="1" applyFont="1"/>
    <xf numFmtId="164" fontId="10" fillId="6" borderId="2" xfId="1" applyFont="1" applyFill="1" applyBorder="1"/>
    <xf numFmtId="164" fontId="10" fillId="6" borderId="2" xfId="1" applyFont="1" applyFill="1" applyBorder="1" applyAlignment="1">
      <alignment horizontal="left"/>
    </xf>
    <xf numFmtId="164" fontId="1" fillId="7" borderId="2" xfId="1" applyFill="1" applyBorder="1" applyAlignment="1" applyProtection="1">
      <alignment horizontal="left" wrapText="1" indent="1"/>
      <protection locked="0"/>
    </xf>
  </cellXfs>
  <cellStyles count="6">
    <cellStyle name="20% - Accent2" xfId="5" builtinId="34"/>
    <cellStyle name="Accent2" xfId="4" builtinId="33"/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view="pageBreakPreview" topLeftCell="A16" zoomScale="130" zoomScaleNormal="100" zoomScaleSheetLayoutView="130" workbookViewId="0">
      <selection activeCell="F22" sqref="F22"/>
    </sheetView>
  </sheetViews>
  <sheetFormatPr defaultRowHeight="12.75" x14ac:dyDescent="0.2"/>
  <cols>
    <col min="1" max="1" width="27.140625" style="2" customWidth="1"/>
    <col min="2" max="2" width="15.5703125" style="2" customWidth="1"/>
    <col min="3" max="3" width="15.28515625" style="2" customWidth="1"/>
    <col min="4" max="4" width="9" style="2" customWidth="1"/>
    <col min="5" max="5" width="13.7109375" style="2" customWidth="1"/>
    <col min="6" max="6" width="13.85546875" style="2" bestFit="1" customWidth="1"/>
    <col min="7" max="7" width="9" style="2" bestFit="1" customWidth="1"/>
    <col min="8" max="9" width="9.855468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 x14ac:dyDescent="0.2">
      <c r="A1" s="1" t="s">
        <v>25</v>
      </c>
      <c r="H1" s="3"/>
      <c r="I1" s="3"/>
    </row>
    <row r="2" spans="1:9" x14ac:dyDescent="0.2">
      <c r="A2" s="22" t="s">
        <v>7</v>
      </c>
      <c r="B2" s="23" t="s">
        <v>8</v>
      </c>
      <c r="C2" s="23"/>
      <c r="D2" s="23"/>
      <c r="E2" s="25" t="s">
        <v>23</v>
      </c>
      <c r="F2" s="26"/>
      <c r="G2" s="27"/>
      <c r="H2" s="21" t="s">
        <v>9</v>
      </c>
      <c r="I2" s="21"/>
    </row>
    <row r="3" spans="1:9" x14ac:dyDescent="0.2">
      <c r="A3" s="22"/>
      <c r="B3" s="4">
        <v>2021</v>
      </c>
      <c r="C3" s="4">
        <v>2020</v>
      </c>
      <c r="D3" s="4" t="s">
        <v>10</v>
      </c>
      <c r="E3" s="4">
        <v>2021</v>
      </c>
      <c r="F3" s="4">
        <v>2020</v>
      </c>
      <c r="G3" s="4" t="s">
        <v>10</v>
      </c>
      <c r="H3" s="4">
        <v>2021</v>
      </c>
      <c r="I3" s="4">
        <v>2020</v>
      </c>
    </row>
    <row r="4" spans="1:9" x14ac:dyDescent="0.2">
      <c r="A4" s="22"/>
      <c r="B4" s="5" t="s">
        <v>11</v>
      </c>
      <c r="C4" s="20" t="s">
        <v>11</v>
      </c>
      <c r="D4" s="5" t="s">
        <v>12</v>
      </c>
      <c r="E4" s="5" t="s">
        <v>11</v>
      </c>
      <c r="F4" s="20" t="s">
        <v>11</v>
      </c>
      <c r="G4" s="5" t="s">
        <v>12</v>
      </c>
      <c r="H4" s="5" t="s">
        <v>12</v>
      </c>
      <c r="I4" s="5" t="s">
        <v>12</v>
      </c>
    </row>
    <row r="5" spans="1:9" s="1" customFormat="1" ht="15" x14ac:dyDescent="0.25">
      <c r="A5" s="14" t="s">
        <v>3</v>
      </c>
      <c r="B5" s="14">
        <f>B27/ 369</f>
        <v>3603.2367684105693</v>
      </c>
      <c r="C5" s="14">
        <f t="shared" ref="B5:C15" si="0">C27/ 365.13</f>
        <v>3297.8854815887498</v>
      </c>
      <c r="D5" s="14">
        <f>B5*100/C5-100</f>
        <v>9.2590021250439776</v>
      </c>
      <c r="E5" s="14">
        <f>E27/ 369</f>
        <v>1905.097658155014</v>
      </c>
      <c r="F5" s="14">
        <f t="shared" ref="E5:F15" si="1">F27/ 365.13</f>
        <v>1796.595474811711</v>
      </c>
      <c r="G5" s="14">
        <f>IFERROR(E5*100/F5-100,0)</f>
        <v>6.0393218654118215</v>
      </c>
      <c r="H5" s="14">
        <f>B5*100/$B$5</f>
        <v>100</v>
      </c>
      <c r="I5" s="14">
        <f>C5*100/$C$5</f>
        <v>100</v>
      </c>
    </row>
    <row r="6" spans="1:9" s="1" customFormat="1" ht="15" x14ac:dyDescent="0.25">
      <c r="A6" s="14" t="s">
        <v>16</v>
      </c>
      <c r="B6" s="14">
        <f t="shared" ref="B6:B15" si="2">B28/ 369</f>
        <v>1633.5575094850949</v>
      </c>
      <c r="C6" s="14">
        <f t="shared" si="0"/>
        <v>1452.6623093144908</v>
      </c>
      <c r="D6" s="14">
        <f t="shared" ref="D6:D15" si="3">B6*100/C6-100</f>
        <v>12.4526670108188</v>
      </c>
      <c r="E6" s="14">
        <f t="shared" ref="E6:E15" si="4">E28/ 369</f>
        <v>1155.7190912696478</v>
      </c>
      <c r="F6" s="14">
        <f t="shared" si="1"/>
        <v>1080.7989548938733</v>
      </c>
      <c r="G6" s="14">
        <f t="shared" ref="G6:G15" si="5">IFERROR(E6*100/F6-100,0)</f>
        <v>6.9319216156284256</v>
      </c>
      <c r="H6" s="14">
        <f t="shared" ref="H6:H15" si="6">B6*100/$B$5</f>
        <v>45.335835929695975</v>
      </c>
      <c r="I6" s="14">
        <f t="shared" ref="I6:I15" si="7">C6*100/$C$5</f>
        <v>44.04829450338201</v>
      </c>
    </row>
    <row r="7" spans="1:9" ht="15" x14ac:dyDescent="0.25">
      <c r="A7" s="11" t="s">
        <v>15</v>
      </c>
      <c r="B7" s="19">
        <f t="shared" si="2"/>
        <v>713.23411441192411</v>
      </c>
      <c r="C7" s="19">
        <f t="shared" si="0"/>
        <v>625.09949603428925</v>
      </c>
      <c r="D7" s="19">
        <f t="shared" si="3"/>
        <v>14.099294422211514</v>
      </c>
      <c r="E7" s="19">
        <f t="shared" si="4"/>
        <v>603.60528199783198</v>
      </c>
      <c r="F7" s="19">
        <f t="shared" si="1"/>
        <v>594.39482191739921</v>
      </c>
      <c r="G7" s="19">
        <f t="shared" si="5"/>
        <v>1.5495525433283035</v>
      </c>
      <c r="H7" s="19">
        <f t="shared" si="6"/>
        <v>19.794261666755254</v>
      </c>
      <c r="I7" s="19">
        <f t="shared" si="7"/>
        <v>18.954554350782029</v>
      </c>
    </row>
    <row r="8" spans="1:9" ht="15" x14ac:dyDescent="0.25">
      <c r="A8" s="11" t="s">
        <v>17</v>
      </c>
      <c r="B8" s="19">
        <f t="shared" si="2"/>
        <v>920.32339507317079</v>
      </c>
      <c r="C8" s="19">
        <f t="shared" si="0"/>
        <v>827.56281328020157</v>
      </c>
      <c r="D8" s="19">
        <f t="shared" si="3"/>
        <v>11.208887144807193</v>
      </c>
      <c r="E8" s="19">
        <f t="shared" si="4"/>
        <v>552.11380927181585</v>
      </c>
      <c r="F8" s="19">
        <f t="shared" si="1"/>
        <v>486.40413297647405</v>
      </c>
      <c r="G8" s="19">
        <f t="shared" si="5"/>
        <v>13.509275896411836</v>
      </c>
      <c r="H8" s="19">
        <f t="shared" si="6"/>
        <v>25.541574262940717</v>
      </c>
      <c r="I8" s="19">
        <f t="shared" si="7"/>
        <v>25.093740152599985</v>
      </c>
    </row>
    <row r="9" spans="1:9" ht="15" x14ac:dyDescent="0.25">
      <c r="A9" s="15" t="s">
        <v>18</v>
      </c>
      <c r="B9" s="15">
        <f t="shared" si="2"/>
        <v>1969.679258925474</v>
      </c>
      <c r="C9" s="15">
        <f t="shared" si="0"/>
        <v>1845.223172274259</v>
      </c>
      <c r="D9" s="15">
        <f t="shared" si="3"/>
        <v>6.7447715008814555</v>
      </c>
      <c r="E9" s="15">
        <f t="shared" si="4"/>
        <v>749.3785668853659</v>
      </c>
      <c r="F9" s="15">
        <f t="shared" si="1"/>
        <v>715.79651991783749</v>
      </c>
      <c r="G9" s="15">
        <f t="shared" si="5"/>
        <v>4.6915633190537278</v>
      </c>
      <c r="H9" s="15">
        <f t="shared" si="6"/>
        <v>54.664164070304011</v>
      </c>
      <c r="I9" s="15">
        <f t="shared" si="7"/>
        <v>55.951705496617983</v>
      </c>
    </row>
    <row r="10" spans="1:9" ht="14.25" customHeight="1" x14ac:dyDescent="0.25">
      <c r="A10" s="16" t="s">
        <v>19</v>
      </c>
      <c r="B10" s="16">
        <f t="shared" si="2"/>
        <v>659.31540869159903</v>
      </c>
      <c r="C10" s="16">
        <f t="shared" si="0"/>
        <v>601.86053179963289</v>
      </c>
      <c r="D10" s="16">
        <f t="shared" si="3"/>
        <v>9.5462110997990379</v>
      </c>
      <c r="E10" s="16">
        <f t="shared" si="4"/>
        <v>222.33593125555561</v>
      </c>
      <c r="F10" s="16">
        <f t="shared" si="1"/>
        <v>188.0873060923507</v>
      </c>
      <c r="G10" s="16">
        <f t="shared" si="5"/>
        <v>18.208897705403302</v>
      </c>
      <c r="H10" s="16">
        <f t="shared" si="6"/>
        <v>18.297865254700731</v>
      </c>
      <c r="I10" s="16">
        <f t="shared" si="7"/>
        <v>18.249891791563599</v>
      </c>
    </row>
    <row r="11" spans="1:9" s="1" customFormat="1" ht="15" x14ac:dyDescent="0.25">
      <c r="A11" s="17" t="s">
        <v>4</v>
      </c>
      <c r="B11" s="16">
        <f t="shared" si="2"/>
        <v>1016.7862210035231</v>
      </c>
      <c r="C11" s="16">
        <f t="shared" si="0"/>
        <v>977.07932046065798</v>
      </c>
      <c r="D11" s="16">
        <f t="shared" si="3"/>
        <v>4.063835935463743</v>
      </c>
      <c r="E11" s="16">
        <f t="shared" si="4"/>
        <v>458.56038990975605</v>
      </c>
      <c r="F11" s="16">
        <f t="shared" si="1"/>
        <v>447.4883326620656</v>
      </c>
      <c r="G11" s="16">
        <f t="shared" si="5"/>
        <v>2.4742672466617961</v>
      </c>
      <c r="H11" s="16">
        <f t="shared" si="6"/>
        <v>28.218690204253207</v>
      </c>
      <c r="I11" s="16">
        <f t="shared" si="7"/>
        <v>29.627448433714321</v>
      </c>
    </row>
    <row r="12" spans="1:9" ht="15" x14ac:dyDescent="0.25">
      <c r="A12" s="13" t="s">
        <v>5</v>
      </c>
      <c r="B12" s="19">
        <f t="shared" si="2"/>
        <v>325.33689935447154</v>
      </c>
      <c r="C12" s="19">
        <f t="shared" si="0"/>
        <v>300.46555008106702</v>
      </c>
      <c r="D12" s="19">
        <f t="shared" si="3"/>
        <v>8.2776042933022183</v>
      </c>
      <c r="E12" s="19">
        <f t="shared" si="4"/>
        <v>189.82588800840108</v>
      </c>
      <c r="F12" s="19">
        <f t="shared" si="1"/>
        <v>148.49172771423878</v>
      </c>
      <c r="G12" s="19">
        <f t="shared" si="5"/>
        <v>27.836001998513211</v>
      </c>
      <c r="H12" s="19">
        <f t="shared" si="6"/>
        <v>9.0290180819280863</v>
      </c>
      <c r="I12" s="19">
        <f t="shared" si="7"/>
        <v>9.1108545690409581</v>
      </c>
    </row>
    <row r="13" spans="1:9" ht="15" x14ac:dyDescent="0.25">
      <c r="A13" s="13" t="s">
        <v>6</v>
      </c>
      <c r="B13" s="19">
        <f t="shared" si="2"/>
        <v>691.44932164905163</v>
      </c>
      <c r="C13" s="19">
        <f t="shared" si="0"/>
        <v>676.61377037959096</v>
      </c>
      <c r="D13" s="19">
        <f t="shared" si="3"/>
        <v>2.1926174013776887</v>
      </c>
      <c r="E13" s="19">
        <f t="shared" si="4"/>
        <v>268.73450190135497</v>
      </c>
      <c r="F13" s="19">
        <f t="shared" si="1"/>
        <v>298.99660494782682</v>
      </c>
      <c r="G13" s="19">
        <f t="shared" si="5"/>
        <v>-10.121219621123259</v>
      </c>
      <c r="H13" s="19">
        <f t="shared" si="6"/>
        <v>19.189672122325121</v>
      </c>
      <c r="I13" s="19">
        <f t="shared" si="7"/>
        <v>20.516593864673361</v>
      </c>
    </row>
    <row r="14" spans="1:9" s="1" customFormat="1" ht="15" x14ac:dyDescent="0.25">
      <c r="A14" s="12" t="s">
        <v>20</v>
      </c>
      <c r="B14" s="19">
        <f t="shared" si="2"/>
        <v>49.013140831165309</v>
      </c>
      <c r="C14" s="19">
        <f t="shared" si="0"/>
        <v>44.895332199216718</v>
      </c>
      <c r="D14" s="19">
        <f t="shared" si="3"/>
        <v>9.1720195179231467</v>
      </c>
      <c r="E14" s="19">
        <f t="shared" si="4"/>
        <v>11.306767836856368</v>
      </c>
      <c r="F14" s="19">
        <f t="shared" si="1"/>
        <v>19.472528310738635</v>
      </c>
      <c r="G14" s="19">
        <f t="shared" si="5"/>
        <v>-41.934772637506171</v>
      </c>
      <c r="H14" s="19">
        <f t="shared" si="6"/>
        <v>1.3602531274342426</v>
      </c>
      <c r="I14" s="19">
        <f t="shared" si="7"/>
        <v>1.3613369066286827</v>
      </c>
    </row>
    <row r="15" spans="1:9" ht="15" x14ac:dyDescent="0.25">
      <c r="A15" s="11" t="s">
        <v>17</v>
      </c>
      <c r="B15" s="19">
        <f t="shared" si="2"/>
        <v>244.56448839918647</v>
      </c>
      <c r="C15" s="19">
        <f t="shared" si="0"/>
        <v>221.38798781475143</v>
      </c>
      <c r="D15" s="19">
        <f t="shared" si="3"/>
        <v>10.468725432306755</v>
      </c>
      <c r="E15" s="19">
        <f t="shared" si="4"/>
        <v>57.175477883197878</v>
      </c>
      <c r="F15" s="19">
        <f t="shared" si="1"/>
        <v>60.748352852682558</v>
      </c>
      <c r="G15" s="19">
        <f t="shared" si="5"/>
        <v>-5.8814351364374602</v>
      </c>
      <c r="H15" s="19">
        <f t="shared" si="6"/>
        <v>6.7873554839158352</v>
      </c>
      <c r="I15" s="19">
        <f t="shared" si="7"/>
        <v>6.7130283647113851</v>
      </c>
    </row>
    <row r="16" spans="1:9" customFormat="1" ht="15" x14ac:dyDescent="0.25">
      <c r="A16" s="18" t="s">
        <v>22</v>
      </c>
    </row>
    <row r="17" spans="1:9" customFormat="1" ht="15" x14ac:dyDescent="0.25">
      <c r="A17" s="18" t="s">
        <v>24</v>
      </c>
    </row>
    <row r="18" spans="1:9" customFormat="1" ht="15" x14ac:dyDescent="0.25">
      <c r="A18" s="18"/>
    </row>
    <row r="19" spans="1:9" ht="15" x14ac:dyDescent="0.25">
      <c r="A19" s="6" t="s">
        <v>0</v>
      </c>
      <c r="E19" s="6" t="s">
        <v>1</v>
      </c>
      <c r="G19" s="28"/>
      <c r="H19" s="29"/>
    </row>
    <row r="20" spans="1:9" ht="15" x14ac:dyDescent="0.25">
      <c r="A20" s="10" t="s">
        <v>26</v>
      </c>
      <c r="E20" s="10" t="s">
        <v>2</v>
      </c>
      <c r="G20" s="28"/>
      <c r="H20" s="29"/>
    </row>
    <row r="21" spans="1:9" x14ac:dyDescent="0.2">
      <c r="A21" s="10" t="s">
        <v>21</v>
      </c>
    </row>
    <row r="22" spans="1:9" x14ac:dyDescent="0.2">
      <c r="A22" s="7"/>
      <c r="C22" s="6"/>
    </row>
    <row r="23" spans="1:9" x14ac:dyDescent="0.2">
      <c r="A23" s="1" t="s">
        <v>25</v>
      </c>
      <c r="C23" s="9" t="s">
        <v>13</v>
      </c>
      <c r="D23" s="9"/>
      <c r="E23" s="9"/>
      <c r="F23" s="9"/>
      <c r="G23" s="9"/>
      <c r="H23" s="9"/>
      <c r="I23" s="9"/>
    </row>
    <row r="24" spans="1:9" x14ac:dyDescent="0.2">
      <c r="A24" s="22" t="s">
        <v>7</v>
      </c>
      <c r="B24" s="23" t="s">
        <v>8</v>
      </c>
      <c r="C24" s="23"/>
      <c r="D24" s="23"/>
      <c r="E24" s="24" t="s">
        <v>23</v>
      </c>
      <c r="F24" s="24"/>
      <c r="G24" s="24"/>
      <c r="H24" s="21" t="s">
        <v>9</v>
      </c>
      <c r="I24" s="21"/>
    </row>
    <row r="25" spans="1:9" x14ac:dyDescent="0.2">
      <c r="A25" s="22"/>
      <c r="B25" s="4">
        <v>2021</v>
      </c>
      <c r="C25" s="4">
        <v>2020</v>
      </c>
      <c r="D25" s="4" t="s">
        <v>10</v>
      </c>
      <c r="E25" s="4">
        <v>2021</v>
      </c>
      <c r="F25" s="4">
        <v>2020</v>
      </c>
      <c r="G25" s="4" t="s">
        <v>10</v>
      </c>
      <c r="H25" s="4">
        <v>2021</v>
      </c>
      <c r="I25" s="4">
        <v>2020</v>
      </c>
    </row>
    <row r="26" spans="1:9" x14ac:dyDescent="0.2">
      <c r="A26" s="22"/>
      <c r="B26" s="5" t="s">
        <v>14</v>
      </c>
      <c r="C26" s="5" t="s">
        <v>14</v>
      </c>
      <c r="D26" s="5" t="s">
        <v>12</v>
      </c>
      <c r="E26" s="5" t="s">
        <v>14</v>
      </c>
      <c r="F26" s="5" t="s">
        <v>14</v>
      </c>
      <c r="G26" s="5" t="s">
        <v>12</v>
      </c>
      <c r="H26" s="5" t="s">
        <v>12</v>
      </c>
      <c r="I26" s="5" t="s">
        <v>12</v>
      </c>
    </row>
    <row r="27" spans="1:9" s="8" customFormat="1" ht="15" x14ac:dyDescent="0.25">
      <c r="A27" s="14" t="s">
        <v>3</v>
      </c>
      <c r="B27" s="30">
        <v>1329594.3675435001</v>
      </c>
      <c r="C27" s="30">
        <v>1204156.9258925002</v>
      </c>
      <c r="D27" s="30">
        <f>IFERROR(B27*100/C27-100,0)</f>
        <v>10.417034437436627</v>
      </c>
      <c r="E27" s="30">
        <v>702981.03585920017</v>
      </c>
      <c r="F27" s="30">
        <v>655990.90571800002</v>
      </c>
      <c r="G27" s="30">
        <f>IFERROR(E27*100/F27-100,0)</f>
        <v>7.1632289002190106</v>
      </c>
      <c r="H27" s="30">
        <f t="shared" ref="H27:H37" si="8">B27*100/$B$27</f>
        <v>100</v>
      </c>
      <c r="I27" s="30">
        <f t="shared" ref="I27:I37" si="9">C27*100/$C$27</f>
        <v>100</v>
      </c>
    </row>
    <row r="28" spans="1:9" s="8" customFormat="1" ht="15" x14ac:dyDescent="0.25">
      <c r="A28" s="14" t="s">
        <v>16</v>
      </c>
      <c r="B28" s="30">
        <v>602782.72100000002</v>
      </c>
      <c r="C28" s="30">
        <v>530410.58900000004</v>
      </c>
      <c r="D28" s="30">
        <f t="shared" ref="D28:D37" si="10">IFERROR(B28*100/C28-100,0)</f>
        <v>13.64454886476635</v>
      </c>
      <c r="E28" s="30">
        <v>426460.34467850003</v>
      </c>
      <c r="F28" s="30">
        <v>394632.12240039994</v>
      </c>
      <c r="G28" s="30">
        <f t="shared" ref="G28:G37" si="11">IFERROR(E28*100/F28-100,0)</f>
        <v>8.065289283726031</v>
      </c>
      <c r="H28" s="30">
        <f t="shared" si="8"/>
        <v>45.335835929695968</v>
      </c>
      <c r="I28" s="30">
        <f t="shared" si="9"/>
        <v>44.048294503382017</v>
      </c>
    </row>
    <row r="29" spans="1:9" s="8" customFormat="1" ht="15" x14ac:dyDescent="0.25">
      <c r="A29" s="11" t="s">
        <v>15</v>
      </c>
      <c r="B29" s="19">
        <v>263183.38821800001</v>
      </c>
      <c r="C29" s="19">
        <v>228242.57898700002</v>
      </c>
      <c r="D29" s="19">
        <f t="shared" si="10"/>
        <v>15.308628822052569</v>
      </c>
      <c r="E29" s="19">
        <v>222730.34905719999</v>
      </c>
      <c r="F29" s="19">
        <v>217031.38132669998</v>
      </c>
      <c r="G29" s="19">
        <f t="shared" si="11"/>
        <v>2.6258726713448368</v>
      </c>
      <c r="H29" s="19">
        <f t="shared" si="8"/>
        <v>19.794261666755254</v>
      </c>
      <c r="I29" s="19">
        <f t="shared" si="9"/>
        <v>18.954554350782029</v>
      </c>
    </row>
    <row r="30" spans="1:9" s="8" customFormat="1" ht="15" x14ac:dyDescent="0.25">
      <c r="A30" s="11" t="s">
        <v>17</v>
      </c>
      <c r="B30" s="19">
        <v>339599.33278200001</v>
      </c>
      <c r="C30" s="19">
        <v>302168.01001299999</v>
      </c>
      <c r="D30" s="19">
        <f t="shared" si="10"/>
        <v>12.387586219795281</v>
      </c>
      <c r="E30" s="19">
        <v>203729.99562130004</v>
      </c>
      <c r="F30" s="19">
        <v>177600.74107369996</v>
      </c>
      <c r="G30" s="19">
        <f t="shared" si="11"/>
        <v>14.712356710694735</v>
      </c>
      <c r="H30" s="19">
        <f t="shared" si="8"/>
        <v>25.541574262940713</v>
      </c>
      <c r="I30" s="19">
        <f t="shared" si="9"/>
        <v>25.093740152599988</v>
      </c>
    </row>
    <row r="31" spans="1:9" s="8" customFormat="1" ht="15" x14ac:dyDescent="0.25">
      <c r="A31" s="15" t="s">
        <v>18</v>
      </c>
      <c r="B31" s="31">
        <v>726811.6465434999</v>
      </c>
      <c r="C31" s="31">
        <v>673746.33689250017</v>
      </c>
      <c r="D31" s="31">
        <f t="shared" si="10"/>
        <v>7.8761555715094715</v>
      </c>
      <c r="E31" s="31">
        <v>276520.69118070003</v>
      </c>
      <c r="F31" s="31">
        <v>261358.7833176</v>
      </c>
      <c r="G31" s="31">
        <f t="shared" si="11"/>
        <v>5.8011855085334787</v>
      </c>
      <c r="H31" s="31">
        <f t="shared" si="8"/>
        <v>54.664164070304011</v>
      </c>
      <c r="I31" s="31">
        <f t="shared" si="9"/>
        <v>55.95170549661799</v>
      </c>
    </row>
    <row r="32" spans="1:9" s="8" customFormat="1" ht="15" customHeight="1" x14ac:dyDescent="0.25">
      <c r="A32" s="16" t="s">
        <v>19</v>
      </c>
      <c r="B32" s="32">
        <v>243287.38580720004</v>
      </c>
      <c r="C32" s="32">
        <v>219757.33597599997</v>
      </c>
      <c r="D32" s="32">
        <f t="shared" si="10"/>
        <v>10.707287529991632</v>
      </c>
      <c r="E32" s="32">
        <v>82041.958633300019</v>
      </c>
      <c r="F32" s="32">
        <v>68676.318073500006</v>
      </c>
      <c r="G32" s="32">
        <f t="shared" si="11"/>
        <v>19.461789645588738</v>
      </c>
      <c r="H32" s="32">
        <f t="shared" si="8"/>
        <v>18.297865254700731</v>
      </c>
      <c r="I32" s="32">
        <f t="shared" si="9"/>
        <v>18.249891791563602</v>
      </c>
    </row>
    <row r="33" spans="1:9" s="8" customFormat="1" ht="15" x14ac:dyDescent="0.25">
      <c r="A33" s="17" t="s">
        <v>4</v>
      </c>
      <c r="B33" s="32">
        <v>375194.11555030005</v>
      </c>
      <c r="C33" s="32">
        <v>356760.97227980004</v>
      </c>
      <c r="D33" s="32">
        <f t="shared" si="10"/>
        <v>5.1668048645307749</v>
      </c>
      <c r="E33" s="32">
        <v>169208.78387669998</v>
      </c>
      <c r="F33" s="32">
        <v>163391.41490490001</v>
      </c>
      <c r="G33" s="32">
        <f t="shared" si="11"/>
        <v>3.5603883932248834</v>
      </c>
      <c r="H33" s="32">
        <f t="shared" si="8"/>
        <v>28.218690204253203</v>
      </c>
      <c r="I33" s="32">
        <f t="shared" si="9"/>
        <v>29.627448433714317</v>
      </c>
    </row>
    <row r="34" spans="1:9" s="8" customFormat="1" ht="15" x14ac:dyDescent="0.25">
      <c r="A34" s="13" t="s">
        <v>5</v>
      </c>
      <c r="B34" s="19">
        <v>120049.3158618</v>
      </c>
      <c r="C34" s="19">
        <v>109708.9863011</v>
      </c>
      <c r="D34" s="19">
        <f t="shared" si="10"/>
        <v>9.4252348046682499</v>
      </c>
      <c r="E34" s="19">
        <v>70045.752675099997</v>
      </c>
      <c r="F34" s="19">
        <v>54218.784540300003</v>
      </c>
      <c r="G34" s="19">
        <f t="shared" si="11"/>
        <v>29.190931277767845</v>
      </c>
      <c r="H34" s="19">
        <f t="shared" si="8"/>
        <v>9.0290180819280863</v>
      </c>
      <c r="I34" s="19">
        <f t="shared" si="9"/>
        <v>9.1108545690409581</v>
      </c>
    </row>
    <row r="35" spans="1:9" s="8" customFormat="1" ht="15" x14ac:dyDescent="0.25">
      <c r="A35" s="13" t="s">
        <v>6</v>
      </c>
      <c r="B35" s="19">
        <v>255144.79968850003</v>
      </c>
      <c r="C35" s="19">
        <v>247051.98597870005</v>
      </c>
      <c r="D35" s="19">
        <f t="shared" si="10"/>
        <v>3.27575335115813</v>
      </c>
      <c r="E35" s="19">
        <v>99163.031201599995</v>
      </c>
      <c r="F35" s="19">
        <v>109172.6303646</v>
      </c>
      <c r="G35" s="19">
        <f t="shared" si="11"/>
        <v>-9.1685975959096027</v>
      </c>
      <c r="H35" s="19">
        <f t="shared" si="8"/>
        <v>19.189672122325117</v>
      </c>
      <c r="I35" s="19">
        <f t="shared" si="9"/>
        <v>20.516593864673361</v>
      </c>
    </row>
    <row r="36" spans="1:9" s="8" customFormat="1" ht="15" x14ac:dyDescent="0.25">
      <c r="A36" s="12" t="s">
        <v>20</v>
      </c>
      <c r="B36" s="19">
        <v>18085.848966699999</v>
      </c>
      <c r="C36" s="19">
        <v>16392.632645900001</v>
      </c>
      <c r="D36" s="19">
        <f t="shared" si="10"/>
        <v>10.329129904728831</v>
      </c>
      <c r="E36" s="19">
        <v>4172.1973318</v>
      </c>
      <c r="F36" s="19">
        <v>7110.0042620999984</v>
      </c>
      <c r="G36" s="19">
        <f t="shared" si="11"/>
        <v>-41.319341339357976</v>
      </c>
      <c r="H36" s="19">
        <f t="shared" si="8"/>
        <v>1.3602531274342426</v>
      </c>
      <c r="I36" s="19">
        <f t="shared" si="9"/>
        <v>1.3613369066286827</v>
      </c>
    </row>
    <row r="37" spans="1:9" s="8" customFormat="1" ht="15" x14ac:dyDescent="0.25">
      <c r="A37" s="11" t="s">
        <v>17</v>
      </c>
      <c r="B37" s="19">
        <v>90244.296219299809</v>
      </c>
      <c r="C37" s="19">
        <v>80835.395990800185</v>
      </c>
      <c r="D37" s="19">
        <f t="shared" si="10"/>
        <v>11.63957955939307</v>
      </c>
      <c r="E37" s="19">
        <v>21097.751338900016</v>
      </c>
      <c r="F37" s="19">
        <v>22181.046077099982</v>
      </c>
      <c r="G37" s="19">
        <f t="shared" si="11"/>
        <v>-4.8838757849133856</v>
      </c>
      <c r="H37" s="19">
        <f t="shared" si="8"/>
        <v>6.7873554839158343</v>
      </c>
      <c r="I37" s="19">
        <f t="shared" si="9"/>
        <v>6.7130283647113851</v>
      </c>
    </row>
    <row r="38" spans="1:9" customFormat="1" ht="15" x14ac:dyDescent="0.25">
      <c r="A38" s="18" t="s">
        <v>22</v>
      </c>
    </row>
    <row r="39" spans="1:9" customFormat="1" ht="15" x14ac:dyDescent="0.25">
      <c r="A39" s="18" t="s">
        <v>24</v>
      </c>
    </row>
    <row r="40" spans="1:9" customFormat="1" ht="15" x14ac:dyDescent="0.25"/>
    <row r="41" spans="1:9" customFormat="1" ht="15" x14ac:dyDescent="0.25"/>
    <row r="42" spans="1:9" customFormat="1" ht="15" x14ac:dyDescent="0.25"/>
    <row r="43" spans="1:9" customFormat="1" ht="15" x14ac:dyDescent="0.25"/>
    <row r="44" spans="1:9" customFormat="1" ht="15" x14ac:dyDescent="0.25"/>
    <row r="45" spans="1:9" customFormat="1" ht="15" x14ac:dyDescent="0.25"/>
    <row r="46" spans="1:9" customFormat="1" ht="15" x14ac:dyDescent="0.25"/>
    <row r="47" spans="1:9" customFormat="1" ht="15" x14ac:dyDescent="0.25"/>
    <row r="48" spans="1:9" customFormat="1" ht="15" x14ac:dyDescent="0.25"/>
    <row r="49" customFormat="1" ht="15" x14ac:dyDescent="0.25"/>
  </sheetData>
  <mergeCells count="8">
    <mergeCell ref="H2:I2"/>
    <mergeCell ref="A24:A26"/>
    <mergeCell ref="B24:D24"/>
    <mergeCell ref="E24:G24"/>
    <mergeCell ref="H24:I24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2012-03-12T07:34:42Z</dcterms:created>
  <dcterms:modified xsi:type="dcterms:W3CDTF">2022-03-07T19:29:02Z</dcterms:modified>
</cp:coreProperties>
</file>