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3801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lad\Desktop\Hungary FY2020 V\"/>
    </mc:Choice>
  </mc:AlternateContent>
  <xr:revisionPtr revIDLastSave="0" documentId="13_ncr:1_{5178D8C3-C59C-4F17-8275-C7955737BF60}" xr6:coauthVersionLast="46" xr6:coauthVersionMax="46" xr10:uidLastSave="{00000000-0000-0000-0000-000000000000}"/>
  <bookViews>
    <workbookView xWindow="-120" yWindow="-120" windowWidth="20730" windowHeight="11160" xr2:uid="{00000000-000D-0000-FFFF-FFFF00000000}"/>
  </bookViews>
  <sheets>
    <sheet name="Sheet1" sheetId="1" r:id="rId1"/>
  </sheets>
  <definedNames>
    <definedName name="_xlnm.Print_Area" localSheetId="0">Sheet1!$A$1:$I$39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E15" i="1" l="1"/>
  <c r="E14" i="1"/>
  <c r="E13" i="1"/>
  <c r="E12" i="1"/>
  <c r="E11" i="1"/>
  <c r="E10" i="1"/>
  <c r="E9" i="1"/>
  <c r="E8" i="1"/>
  <c r="E7" i="1"/>
  <c r="E6" i="1"/>
  <c r="E5" i="1"/>
  <c r="B6" i="1"/>
  <c r="B7" i="1"/>
  <c r="B8" i="1"/>
  <c r="B9" i="1"/>
  <c r="B10" i="1"/>
  <c r="B11" i="1"/>
  <c r="B12" i="1"/>
  <c r="B13" i="1"/>
  <c r="B14" i="1"/>
  <c r="B15" i="1"/>
  <c r="B5" i="1"/>
  <c r="F15" i="1"/>
  <c r="F14" i="1"/>
  <c r="F13" i="1"/>
  <c r="F12" i="1"/>
  <c r="F11" i="1"/>
  <c r="F10" i="1"/>
  <c r="F9" i="1"/>
  <c r="F8" i="1"/>
  <c r="F7" i="1"/>
  <c r="F6" i="1"/>
  <c r="F5" i="1"/>
  <c r="C15" i="1"/>
  <c r="C14" i="1"/>
  <c r="C13" i="1"/>
  <c r="C12" i="1"/>
  <c r="C11" i="1"/>
  <c r="C10" i="1"/>
  <c r="C9" i="1"/>
  <c r="C8" i="1"/>
  <c r="C7" i="1"/>
  <c r="C6" i="1"/>
  <c r="C5" i="1"/>
  <c r="D37" i="1"/>
  <c r="D36" i="1"/>
  <c r="D35" i="1"/>
  <c r="D34" i="1"/>
  <c r="D33" i="1"/>
  <c r="D32" i="1"/>
  <c r="D31" i="1"/>
  <c r="D30" i="1"/>
  <c r="D29" i="1"/>
  <c r="D28" i="1"/>
  <c r="D27" i="1"/>
  <c r="G28" i="1"/>
  <c r="G29" i="1"/>
  <c r="G30" i="1"/>
  <c r="G31" i="1"/>
  <c r="G32" i="1"/>
  <c r="G33" i="1"/>
  <c r="G34" i="1"/>
  <c r="G35" i="1"/>
  <c r="G36" i="1"/>
  <c r="G37" i="1"/>
  <c r="G27" i="1" l="1"/>
  <c r="G6" i="1"/>
  <c r="G7" i="1"/>
  <c r="G8" i="1"/>
  <c r="G9" i="1"/>
  <c r="G10" i="1"/>
  <c r="G11" i="1"/>
  <c r="G12" i="1"/>
  <c r="G13" i="1"/>
  <c r="G14" i="1"/>
  <c r="G15" i="1"/>
  <c r="G5" i="1"/>
  <c r="D6" i="1"/>
  <c r="D10" i="1"/>
  <c r="D14" i="1"/>
  <c r="D9" i="1" l="1"/>
  <c r="D13" i="1"/>
  <c r="D15" i="1"/>
  <c r="D11" i="1"/>
  <c r="D12" i="1"/>
  <c r="D8" i="1"/>
  <c r="D7" i="1"/>
  <c r="D5" i="1" l="1"/>
  <c r="I6" i="1" l="1"/>
  <c r="H6" i="1"/>
  <c r="H28" i="1"/>
  <c r="I28" i="1"/>
  <c r="H29" i="1"/>
  <c r="I29" i="1"/>
  <c r="H30" i="1"/>
  <c r="I30" i="1"/>
  <c r="H31" i="1"/>
  <c r="I31" i="1"/>
  <c r="H32" i="1"/>
  <c r="I32" i="1"/>
  <c r="H33" i="1"/>
  <c r="I33" i="1"/>
  <c r="H34" i="1"/>
  <c r="I34" i="1"/>
  <c r="H35" i="1"/>
  <c r="I35" i="1"/>
  <c r="H36" i="1"/>
  <c r="I36" i="1"/>
  <c r="H37" i="1"/>
  <c r="I37" i="1"/>
  <c r="I27" i="1"/>
  <c r="H27" i="1"/>
  <c r="H5" i="1" l="1"/>
  <c r="I5" i="1"/>
  <c r="I15" i="1"/>
  <c r="H15" i="1"/>
  <c r="I14" i="1"/>
  <c r="H14" i="1"/>
  <c r="I13" i="1"/>
  <c r="H13" i="1"/>
  <c r="I12" i="1"/>
  <c r="H12" i="1"/>
  <c r="I11" i="1"/>
  <c r="H11" i="1"/>
  <c r="I10" i="1"/>
  <c r="H10" i="1"/>
  <c r="I9" i="1"/>
  <c r="H9" i="1"/>
  <c r="I8" i="1"/>
  <c r="H8" i="1"/>
  <c r="I7" i="1"/>
  <c r="H7" i="1"/>
</calcChain>
</file>

<file path=xl/sharedStrings.xml><?xml version="1.0" encoding="utf-8"?>
<sst xmlns="http://schemas.openxmlformats.org/spreadsheetml/2006/main" count="62" uniqueCount="27">
  <si>
    <t>Exchange rate for calculations:</t>
  </si>
  <si>
    <t>Sources:</t>
  </si>
  <si>
    <t>National Bank of Hungary</t>
  </si>
  <si>
    <t>TOTAL MARKET</t>
  </si>
  <si>
    <t>Overall motor insurance</t>
  </si>
  <si>
    <t>Motor Hull</t>
  </si>
  <si>
    <t>MTPL</t>
  </si>
  <si>
    <t>Business line</t>
  </si>
  <si>
    <t>GROSS WRITTEN PREMIUMS</t>
  </si>
  <si>
    <t>Weight in all GWP</t>
  </si>
  <si>
    <t>Change</t>
  </si>
  <si>
    <t>EUR m</t>
  </si>
  <si>
    <t>%</t>
  </si>
  <si>
    <t>IN LOCAL CURRENCY - HUF</t>
  </si>
  <si>
    <t>HUF m</t>
  </si>
  <si>
    <t>Unit-linked or index-linked</t>
  </si>
  <si>
    <t>1 EUR = 330.52 Forints - HUF (December 31st, 2019)</t>
  </si>
  <si>
    <t>TOTAL LIFE, OF WHICH:</t>
  </si>
  <si>
    <t>Other</t>
  </si>
  <si>
    <t>TOTAL NON-LIFE, OF WHICH:</t>
  </si>
  <si>
    <t>Overall property insurance*</t>
  </si>
  <si>
    <t>General liability</t>
  </si>
  <si>
    <t>1 EUR = 365.13 Forints - HUF (December 31st, 2020)</t>
  </si>
  <si>
    <t>* Fire and damage to property of individuals, institutions, undertakings (excluding Small and Medium Sized Undertakings), Small and Medium Sized Undertakings &amp; Other fire and damage to property - summed</t>
  </si>
  <si>
    <t>Market porfolio at December 31st, 2020</t>
  </si>
  <si>
    <t>PAID CLAIMS**</t>
  </si>
  <si>
    <t>** incurred claims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</si>
</sst>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_-* #,##0.00\ _€_-;\-* #,##0.00\ _€_-;_-* &quot;-&quot;??\ _€_-;_-@_-"/>
  </numFmts>
  <fonts count="1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38"/>
    </font>
    <font>
      <sz val="10"/>
      <name val="Arial Tur"/>
      <charset val="162"/>
    </font>
    <font>
      <sz val="10"/>
      <name val="Tahoma"/>
      <family val="2"/>
      <charset val="238"/>
    </font>
    <font>
      <b/>
      <sz val="10"/>
      <name val="Tahoma"/>
      <family val="2"/>
      <charset val="238"/>
    </font>
    <font>
      <b/>
      <sz val="10"/>
      <color theme="1"/>
      <name val="Tahoma"/>
      <family val="2"/>
      <charset val="238"/>
    </font>
    <font>
      <sz val="10"/>
      <color theme="1"/>
      <name val="Tahoma"/>
      <family val="2"/>
      <charset val="238"/>
    </font>
    <font>
      <b/>
      <i/>
      <sz val="10"/>
      <color theme="3"/>
      <name val="Tahoma"/>
      <family val="2"/>
      <charset val="238"/>
    </font>
    <font>
      <i/>
      <sz val="10"/>
      <color theme="3"/>
      <name val="Tahoma"/>
      <family val="2"/>
      <charset val="238"/>
    </font>
    <font>
      <sz val="11"/>
      <color theme="0"/>
      <name val="Calibri"/>
      <family val="2"/>
      <scheme val="minor"/>
    </font>
  </fonts>
  <fills count="8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</fills>
  <borders count="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">
    <xf numFmtId="0" fontId="0" fillId="0" borderId="0"/>
    <xf numFmtId="164" fontId="1" fillId="0" borderId="0" applyFont="0" applyFill="0" applyBorder="0" applyAlignment="0" applyProtection="0"/>
    <xf numFmtId="0" fontId="2" fillId="0" borderId="0"/>
    <xf numFmtId="0" fontId="3" fillId="0" borderId="0"/>
    <xf numFmtId="0" fontId="10" fillId="6" borderId="0" applyNumberFormat="0" applyBorder="0" applyAlignment="0" applyProtection="0"/>
    <xf numFmtId="0" fontId="1" fillId="7" borderId="0" applyNumberFormat="0" applyBorder="0" applyAlignment="0" applyProtection="0"/>
  </cellStyleXfs>
  <cellXfs count="27">
    <xf numFmtId="0" fontId="0" fillId="0" borderId="0" xfId="0"/>
    <xf numFmtId="0" fontId="6" fillId="0" borderId="0" xfId="0" applyFont="1"/>
    <xf numFmtId="0" fontId="7" fillId="0" borderId="0" xfId="0" applyFont="1"/>
    <xf numFmtId="0" fontId="4" fillId="0" borderId="0" xfId="3" applyFont="1"/>
    <xf numFmtId="0" fontId="5" fillId="2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8" fillId="0" borderId="0" xfId="3" applyFont="1"/>
    <xf numFmtId="0" fontId="8" fillId="0" borderId="0" xfId="0" applyFont="1"/>
    <xf numFmtId="164" fontId="7" fillId="0" borderId="0" xfId="1" applyFont="1"/>
    <xf numFmtId="0" fontId="6" fillId="5" borderId="1" xfId="0" applyFont="1" applyFill="1" applyBorder="1"/>
    <xf numFmtId="0" fontId="9" fillId="0" borderId="0" xfId="0" applyFont="1"/>
    <xf numFmtId="164" fontId="4" fillId="0" borderId="2" xfId="1" applyFont="1" applyFill="1" applyBorder="1" applyAlignment="1">
      <alignment horizontal="left" indent="1"/>
    </xf>
    <xf numFmtId="164" fontId="4" fillId="0" borderId="2" xfId="1" applyFont="1" applyFill="1" applyBorder="1" applyAlignment="1" applyProtection="1">
      <alignment horizontal="left" wrapText="1" indent="1"/>
      <protection locked="0"/>
    </xf>
    <xf numFmtId="164" fontId="4" fillId="0" borderId="2" xfId="1" applyFont="1" applyFill="1" applyBorder="1" applyAlignment="1" applyProtection="1">
      <alignment horizontal="left" wrapText="1" indent="4"/>
      <protection locked="0"/>
    </xf>
    <xf numFmtId="164" fontId="10" fillId="6" borderId="2" xfId="4" applyNumberFormat="1" applyBorder="1"/>
    <xf numFmtId="164" fontId="10" fillId="6" borderId="2" xfId="4" applyNumberFormat="1" applyBorder="1" applyAlignment="1">
      <alignment horizontal="left"/>
    </xf>
    <xf numFmtId="164" fontId="1" fillId="7" borderId="2" xfId="5" applyNumberFormat="1" applyBorder="1" applyAlignment="1" applyProtection="1">
      <alignment horizontal="left" wrapText="1" indent="1"/>
      <protection locked="0"/>
    </xf>
    <xf numFmtId="164" fontId="1" fillId="7" borderId="2" xfId="5" applyNumberFormat="1" applyBorder="1" applyAlignment="1">
      <alignment horizontal="left" indent="1"/>
    </xf>
    <xf numFmtId="164" fontId="4" fillId="0" borderId="0" xfId="1" applyFont="1"/>
    <xf numFmtId="164" fontId="0" fillId="0" borderId="2" xfId="1" applyFont="1" applyBorder="1"/>
    <xf numFmtId="0" fontId="5" fillId="5" borderId="2" xfId="0" applyFont="1" applyFill="1" applyBorder="1" applyAlignment="1">
      <alignment horizontal="center" vertical="center" wrapText="1"/>
    </xf>
    <xf numFmtId="0" fontId="5" fillId="2" borderId="2" xfId="0" applyFont="1" applyFill="1" applyBorder="1" applyAlignment="1">
      <alignment horizontal="center" vertical="center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5" fillId="4" borderId="4" xfId="0" applyFont="1" applyFill="1" applyBorder="1" applyAlignment="1">
      <alignment horizontal="center" vertical="center" wrapText="1"/>
    </xf>
    <xf numFmtId="0" fontId="5" fillId="4" borderId="5" xfId="0" applyFont="1" applyFill="1" applyBorder="1" applyAlignment="1">
      <alignment horizontal="center" vertical="center" wrapText="1"/>
    </xf>
  </cellXfs>
  <cellStyles count="6">
    <cellStyle name="20% - Accent2" xfId="5" builtinId="34"/>
    <cellStyle name="Accent2" xfId="4" builtinId="33"/>
    <cellStyle name="Comma" xfId="1" builtinId="3"/>
    <cellStyle name="Normal" xfId="0" builtinId="0"/>
    <cellStyle name="Normál_212 2" xfId="2" xr:uid="{00000000-0005-0000-0000-000002000000}"/>
    <cellStyle name="Normal_ontablo" xfId="3" xr:uid="{00000000-0005-0000-0000-000003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49"/>
  <sheetViews>
    <sheetView tabSelected="1" view="pageBreakPreview" zoomScale="130" zoomScaleNormal="100" zoomScaleSheetLayoutView="130" workbookViewId="0">
      <selection activeCell="E3" sqref="E3"/>
    </sheetView>
  </sheetViews>
  <sheetFormatPr defaultRowHeight="12.75" x14ac:dyDescent="0.2"/>
  <cols>
    <col min="1" max="1" width="27.140625" style="2" customWidth="1"/>
    <col min="2" max="2" width="15.5703125" style="2" bestFit="1" customWidth="1"/>
    <col min="3" max="3" width="15.42578125" style="2" customWidth="1"/>
    <col min="4" max="4" width="8.5703125" style="2" bestFit="1" customWidth="1"/>
    <col min="5" max="5" width="13.7109375" style="2" customWidth="1"/>
    <col min="6" max="6" width="13.85546875" style="2" bestFit="1" customWidth="1"/>
    <col min="7" max="7" width="9.140625" style="2" bestFit="1" customWidth="1"/>
    <col min="8" max="9" width="9.85546875" style="2" bestFit="1" customWidth="1"/>
    <col min="10" max="10" width="13.28515625" style="2" bestFit="1" customWidth="1"/>
    <col min="11" max="11" width="13.140625" style="2" bestFit="1" customWidth="1"/>
    <col min="12" max="16384" width="9.140625" style="2"/>
  </cols>
  <sheetData>
    <row r="1" spans="1:9" x14ac:dyDescent="0.2">
      <c r="A1" s="1" t="s">
        <v>24</v>
      </c>
      <c r="H1" s="3"/>
      <c r="I1" s="3"/>
    </row>
    <row r="2" spans="1:9" x14ac:dyDescent="0.2">
      <c r="A2" s="21" t="s">
        <v>7</v>
      </c>
      <c r="B2" s="22" t="s">
        <v>8</v>
      </c>
      <c r="C2" s="22"/>
      <c r="D2" s="22"/>
      <c r="E2" s="24" t="s">
        <v>25</v>
      </c>
      <c r="F2" s="25"/>
      <c r="G2" s="26"/>
      <c r="H2" s="20" t="s">
        <v>9</v>
      </c>
      <c r="I2" s="20"/>
    </row>
    <row r="3" spans="1:9" x14ac:dyDescent="0.2">
      <c r="A3" s="21"/>
      <c r="B3" s="4">
        <v>2020</v>
      </c>
      <c r="C3" s="4">
        <v>2019</v>
      </c>
      <c r="D3" s="4" t="s">
        <v>10</v>
      </c>
      <c r="E3" s="4">
        <v>2020</v>
      </c>
      <c r="F3" s="4">
        <v>2019</v>
      </c>
      <c r="G3" s="4" t="s">
        <v>10</v>
      </c>
      <c r="H3" s="4">
        <v>2020</v>
      </c>
      <c r="I3" s="4">
        <v>2019</v>
      </c>
    </row>
    <row r="4" spans="1:9" x14ac:dyDescent="0.2">
      <c r="A4" s="21"/>
      <c r="B4" s="5" t="s">
        <v>11</v>
      </c>
      <c r="C4" s="5" t="s">
        <v>11</v>
      </c>
      <c r="D4" s="5" t="s">
        <v>12</v>
      </c>
      <c r="E4" s="5" t="s">
        <v>11</v>
      </c>
      <c r="F4" s="5" t="s">
        <v>11</v>
      </c>
      <c r="G4" s="5" t="s">
        <v>12</v>
      </c>
      <c r="H4" s="5" t="s">
        <v>12</v>
      </c>
      <c r="I4" s="5" t="s">
        <v>12</v>
      </c>
    </row>
    <row r="5" spans="1:9" s="1" customFormat="1" ht="15" x14ac:dyDescent="0.25">
      <c r="A5" s="14" t="s">
        <v>3</v>
      </c>
      <c r="B5" s="14">
        <f t="shared" ref="B5:B15" si="0">B27/ 365.13</f>
        <v>3297.8035491263395</v>
      </c>
      <c r="C5" s="14">
        <f t="shared" ref="C5:C15" si="1">C27/330.52</f>
        <v>3480.5623656060152</v>
      </c>
      <c r="D5" s="14">
        <f>B5*100/C5-100</f>
        <v>-5.2508415963365422</v>
      </c>
      <c r="E5" s="14">
        <f t="shared" ref="E5:E15" si="2">E27/ 365.13</f>
        <v>1797.5780761087829</v>
      </c>
      <c r="F5" s="14">
        <f>F27/330.52</f>
        <v>2052.8385643555612</v>
      </c>
      <c r="G5" s="14">
        <f>IFERROR(E5*100/F5-100,0)</f>
        <v>-12.434513491659345</v>
      </c>
      <c r="H5" s="14">
        <f>B5*100/$B$5</f>
        <v>100</v>
      </c>
      <c r="I5" s="14">
        <f>C5*100/$C$5</f>
        <v>100</v>
      </c>
    </row>
    <row r="6" spans="1:9" s="1" customFormat="1" ht="15" x14ac:dyDescent="0.25">
      <c r="A6" s="14" t="s">
        <v>17</v>
      </c>
      <c r="B6" s="14">
        <f t="shared" si="0"/>
        <v>1452.5537315476681</v>
      </c>
      <c r="C6" s="14">
        <f t="shared" si="1"/>
        <v>1542.7356226552099</v>
      </c>
      <c r="D6" s="14">
        <f t="shared" ref="D6:D15" si="3">B6*100/C6-100</f>
        <v>-5.8455829879865888</v>
      </c>
      <c r="E6" s="14">
        <f t="shared" si="2"/>
        <v>1082.0400692284938</v>
      </c>
      <c r="F6" s="14">
        <f t="shared" ref="F6" si="4">F28/330.52</f>
        <v>1277.4950407442821</v>
      </c>
      <c r="G6" s="14">
        <f t="shared" ref="G6:G15" si="5">IFERROR(E6*100/F6-100,0)</f>
        <v>-15.299861469670688</v>
      </c>
      <c r="H6" s="14">
        <f t="shared" ref="H6:H15" si="6">B6*100/$B$5</f>
        <v>44.046096436899077</v>
      </c>
      <c r="I6" s="14">
        <f t="shared" ref="I6:I15" si="7">C6*100/$C$5</f>
        <v>44.324320629910559</v>
      </c>
    </row>
    <row r="7" spans="1:9" ht="15" x14ac:dyDescent="0.25">
      <c r="A7" s="11" t="s">
        <v>15</v>
      </c>
      <c r="B7" s="19">
        <f t="shared" si="0"/>
        <v>625.09949603428925</v>
      </c>
      <c r="C7" s="19">
        <f t="shared" si="1"/>
        <v>644.61026316410516</v>
      </c>
      <c r="D7" s="19">
        <f t="shared" si="3"/>
        <v>-3.0267540318154715</v>
      </c>
      <c r="E7" s="19">
        <f t="shared" si="2"/>
        <v>594.39482191685158</v>
      </c>
      <c r="F7" s="19">
        <f t="shared" ref="F7" si="8">F29/330.52</f>
        <v>702.8540045437494</v>
      </c>
      <c r="G7" s="19">
        <f t="shared" si="5"/>
        <v>-15.431253421868604</v>
      </c>
      <c r="H7" s="19">
        <f t="shared" si="6"/>
        <v>18.955025268254438</v>
      </c>
      <c r="I7" s="19">
        <f t="shared" si="7"/>
        <v>18.520290558042316</v>
      </c>
    </row>
    <row r="8" spans="1:9" ht="15" x14ac:dyDescent="0.25">
      <c r="A8" s="11" t="s">
        <v>18</v>
      </c>
      <c r="B8" s="19">
        <f t="shared" si="0"/>
        <v>827.45423551337876</v>
      </c>
      <c r="C8" s="19">
        <f t="shared" si="1"/>
        <v>898.12535949110475</v>
      </c>
      <c r="D8" s="19">
        <f t="shared" si="3"/>
        <v>-7.8687371680240261</v>
      </c>
      <c r="E8" s="19">
        <f t="shared" si="2"/>
        <v>487.64524731164227</v>
      </c>
      <c r="F8" s="19">
        <f t="shared" ref="F8" si="9">F30/330.52</f>
        <v>574.64103620053265</v>
      </c>
      <c r="G8" s="19">
        <f t="shared" si="5"/>
        <v>-15.139153559950685</v>
      </c>
      <c r="H8" s="19">
        <f t="shared" si="6"/>
        <v>25.091071168644646</v>
      </c>
      <c r="I8" s="19">
        <f t="shared" si="7"/>
        <v>25.80403007186824</v>
      </c>
    </row>
    <row r="9" spans="1:9" ht="15" x14ac:dyDescent="0.25">
      <c r="A9" s="15" t="s">
        <v>19</v>
      </c>
      <c r="B9" s="15">
        <f t="shared" si="0"/>
        <v>1845.2498175786707</v>
      </c>
      <c r="C9" s="15">
        <f t="shared" si="1"/>
        <v>1937.8267429508051</v>
      </c>
      <c r="D9" s="15">
        <f t="shared" si="3"/>
        <v>-4.7773582292070103</v>
      </c>
      <c r="E9" s="15">
        <f t="shared" si="2"/>
        <v>715.53800688028912</v>
      </c>
      <c r="F9" s="15">
        <f t="shared" ref="F9" si="10">F31/330.52</f>
        <v>775.34352361127912</v>
      </c>
      <c r="G9" s="15">
        <f t="shared" si="5"/>
        <v>-7.7134218458982815</v>
      </c>
      <c r="H9" s="15">
        <f t="shared" si="6"/>
        <v>55.953903563100894</v>
      </c>
      <c r="I9" s="15">
        <f t="shared" si="7"/>
        <v>55.675679370089433</v>
      </c>
    </row>
    <row r="10" spans="1:9" ht="14.25" customHeight="1" x14ac:dyDescent="0.25">
      <c r="A10" s="16" t="s">
        <v>20</v>
      </c>
      <c r="B10" s="16">
        <f t="shared" si="0"/>
        <v>601.86157526360478</v>
      </c>
      <c r="C10" s="16">
        <f t="shared" si="1"/>
        <v>616.18149757866411</v>
      </c>
      <c r="D10" s="16">
        <f t="shared" si="3"/>
        <v>-2.3239779791069139</v>
      </c>
      <c r="E10" s="16">
        <f t="shared" si="2"/>
        <v>188.10148453810964</v>
      </c>
      <c r="F10" s="16">
        <f t="shared" ref="F10" si="11">F32/330.52</f>
        <v>187.77123871838316</v>
      </c>
      <c r="G10" s="16">
        <f t="shared" si="5"/>
        <v>0.17587667950670038</v>
      </c>
      <c r="H10" s="16">
        <f t="shared" si="6"/>
        <v>18.250376843188587</v>
      </c>
      <c r="I10" s="16">
        <f t="shared" si="7"/>
        <v>17.703503998882614</v>
      </c>
    </row>
    <row r="11" spans="1:9" s="1" customFormat="1" ht="15" x14ac:dyDescent="0.25">
      <c r="A11" s="17" t="s">
        <v>4</v>
      </c>
      <c r="B11" s="16">
        <f t="shared" si="0"/>
        <v>977.07932046065787</v>
      </c>
      <c r="C11" s="16">
        <f t="shared" si="1"/>
        <v>1004.884044078422</v>
      </c>
      <c r="D11" s="16">
        <f t="shared" si="3"/>
        <v>-2.7669584149148108</v>
      </c>
      <c r="E11" s="16">
        <f t="shared" si="2"/>
        <v>446.89690204885932</v>
      </c>
      <c r="F11" s="16">
        <f t="shared" ref="F11" si="12">F33/330.52</f>
        <v>500.68020143773441</v>
      </c>
      <c r="G11" s="16">
        <f t="shared" si="5"/>
        <v>-10.742046367008911</v>
      </c>
      <c r="H11" s="16">
        <f t="shared" si="6"/>
        <v>29.628184514493221</v>
      </c>
      <c r="I11" s="16">
        <f t="shared" si="7"/>
        <v>28.871312693845596</v>
      </c>
    </row>
    <row r="12" spans="1:9" ht="15" x14ac:dyDescent="0.25">
      <c r="A12" s="13" t="s">
        <v>5</v>
      </c>
      <c r="B12" s="19">
        <f t="shared" si="0"/>
        <v>300.46555008106702</v>
      </c>
      <c r="C12" s="19">
        <f t="shared" si="1"/>
        <v>308.10945323792805</v>
      </c>
      <c r="D12" s="19">
        <f t="shared" si="3"/>
        <v>-2.4809051058093559</v>
      </c>
      <c r="E12" s="19">
        <f t="shared" si="2"/>
        <v>148.49172771451265</v>
      </c>
      <c r="F12" s="19">
        <f t="shared" ref="F12" si="13">F34/330.52</f>
        <v>171.71196310752751</v>
      </c>
      <c r="G12" s="19">
        <f t="shared" si="5"/>
        <v>-13.522782555618534</v>
      </c>
      <c r="H12" s="19">
        <f t="shared" si="6"/>
        <v>9.1110809241704818</v>
      </c>
      <c r="I12" s="19">
        <f t="shared" si="7"/>
        <v>8.8522893967533278</v>
      </c>
    </row>
    <row r="13" spans="1:9" ht="15" x14ac:dyDescent="0.25">
      <c r="A13" s="13" t="s">
        <v>6</v>
      </c>
      <c r="B13" s="19">
        <f t="shared" si="0"/>
        <v>676.61377037959085</v>
      </c>
      <c r="C13" s="19">
        <f t="shared" si="1"/>
        <v>696.77459084049383</v>
      </c>
      <c r="D13" s="19">
        <f t="shared" si="3"/>
        <v>-2.8934494348572173</v>
      </c>
      <c r="E13" s="19">
        <f t="shared" si="2"/>
        <v>298.40517433434667</v>
      </c>
      <c r="F13" s="19">
        <f t="shared" ref="F13" si="14">F35/330.52</f>
        <v>328.96823833020693</v>
      </c>
      <c r="G13" s="19">
        <f t="shared" si="5"/>
        <v>-9.2905820181892835</v>
      </c>
      <c r="H13" s="19">
        <f t="shared" si="6"/>
        <v>20.517103590322737</v>
      </c>
      <c r="I13" s="19">
        <f t="shared" si="7"/>
        <v>20.019023297092264</v>
      </c>
    </row>
    <row r="14" spans="1:9" s="1" customFormat="1" ht="15" x14ac:dyDescent="0.25">
      <c r="A14" s="12" t="s">
        <v>21</v>
      </c>
      <c r="B14" s="19">
        <f t="shared" si="0"/>
        <v>44.89533219921671</v>
      </c>
      <c r="C14" s="19">
        <f t="shared" si="1"/>
        <v>46.944239826939373</v>
      </c>
      <c r="D14" s="19">
        <f t="shared" si="3"/>
        <v>-4.364555982322841</v>
      </c>
      <c r="E14" s="19">
        <f t="shared" si="2"/>
        <v>19.472528310738635</v>
      </c>
      <c r="F14" s="19">
        <f t="shared" ref="F14" si="15">F36/330.52</f>
        <v>15.842659347089434</v>
      </c>
      <c r="G14" s="19">
        <f t="shared" si="5"/>
        <v>22.911992766644133</v>
      </c>
      <c r="H14" s="19">
        <f t="shared" si="6"/>
        <v>1.3613707284386443</v>
      </c>
      <c r="I14" s="19">
        <f t="shared" si="7"/>
        <v>1.3487544510286549</v>
      </c>
    </row>
    <row r="15" spans="1:9" ht="15" x14ac:dyDescent="0.25">
      <c r="A15" s="11" t="s">
        <v>18</v>
      </c>
      <c r="B15" s="19">
        <f t="shared" si="0"/>
        <v>221.41358965519132</v>
      </c>
      <c r="C15" s="19">
        <f t="shared" si="1"/>
        <v>269.8169614667795</v>
      </c>
      <c r="D15" s="19">
        <f t="shared" si="3"/>
        <v>-17.939336188673124</v>
      </c>
      <c r="E15" s="19">
        <f t="shared" si="2"/>
        <v>61.067091982581495</v>
      </c>
      <c r="F15" s="19">
        <f t="shared" ref="F15" si="16">F37/330.52</f>
        <v>71.049424108072103</v>
      </c>
      <c r="G15" s="19">
        <f t="shared" si="5"/>
        <v>-14.049842417169558</v>
      </c>
      <c r="H15" s="19">
        <f t="shared" si="6"/>
        <v>6.7139714769804479</v>
      </c>
      <c r="I15" s="19">
        <f t="shared" si="7"/>
        <v>7.7521082263325729</v>
      </c>
    </row>
    <row r="16" spans="1:9" customFormat="1" ht="15" x14ac:dyDescent="0.25">
      <c r="A16" s="18" t="s">
        <v>23</v>
      </c>
    </row>
    <row r="17" spans="1:9" customFormat="1" ht="15" x14ac:dyDescent="0.25">
      <c r="A17" s="18" t="s">
        <v>26</v>
      </c>
    </row>
    <row r="18" spans="1:9" customFormat="1" ht="15" x14ac:dyDescent="0.25">
      <c r="A18" s="18"/>
    </row>
    <row r="19" spans="1:9" x14ac:dyDescent="0.2">
      <c r="A19" s="6" t="s">
        <v>0</v>
      </c>
      <c r="E19" s="6" t="s">
        <v>1</v>
      </c>
    </row>
    <row r="20" spans="1:9" x14ac:dyDescent="0.2">
      <c r="A20" s="10" t="s">
        <v>16</v>
      </c>
      <c r="E20" s="10" t="s">
        <v>2</v>
      </c>
    </row>
    <row r="21" spans="1:9" x14ac:dyDescent="0.2">
      <c r="A21" s="10" t="s">
        <v>22</v>
      </c>
    </row>
    <row r="22" spans="1:9" x14ac:dyDescent="0.2">
      <c r="A22" s="7"/>
      <c r="C22" s="6"/>
    </row>
    <row r="23" spans="1:9" x14ac:dyDescent="0.2">
      <c r="A23" s="1" t="s">
        <v>24</v>
      </c>
      <c r="C23" s="9" t="s">
        <v>13</v>
      </c>
      <c r="D23" s="9"/>
      <c r="E23" s="9"/>
      <c r="F23" s="9"/>
      <c r="G23" s="9"/>
      <c r="H23" s="9"/>
      <c r="I23" s="9"/>
    </row>
    <row r="24" spans="1:9" x14ac:dyDescent="0.2">
      <c r="A24" s="21" t="s">
        <v>7</v>
      </c>
      <c r="B24" s="22" t="s">
        <v>8</v>
      </c>
      <c r="C24" s="22"/>
      <c r="D24" s="22"/>
      <c r="E24" s="23" t="s">
        <v>25</v>
      </c>
      <c r="F24" s="23"/>
      <c r="G24" s="23"/>
      <c r="H24" s="20" t="s">
        <v>9</v>
      </c>
      <c r="I24" s="20"/>
    </row>
    <row r="25" spans="1:9" x14ac:dyDescent="0.2">
      <c r="A25" s="21"/>
      <c r="B25" s="4">
        <v>2020</v>
      </c>
      <c r="C25" s="4">
        <v>2019</v>
      </c>
      <c r="D25" s="4" t="s">
        <v>10</v>
      </c>
      <c r="E25" s="4">
        <v>2020</v>
      </c>
      <c r="F25" s="4">
        <v>2019</v>
      </c>
      <c r="G25" s="4" t="s">
        <v>10</v>
      </c>
      <c r="H25" s="4">
        <v>2020</v>
      </c>
      <c r="I25" s="4">
        <v>2019</v>
      </c>
    </row>
    <row r="26" spans="1:9" x14ac:dyDescent="0.2">
      <c r="A26" s="21"/>
      <c r="B26" s="5" t="s">
        <v>14</v>
      </c>
      <c r="C26" s="5" t="s">
        <v>14</v>
      </c>
      <c r="D26" s="5" t="s">
        <v>12</v>
      </c>
      <c r="E26" s="5" t="s">
        <v>14</v>
      </c>
      <c r="F26" s="5" t="s">
        <v>14</v>
      </c>
      <c r="G26" s="5" t="s">
        <v>12</v>
      </c>
      <c r="H26" s="5" t="s">
        <v>12</v>
      </c>
      <c r="I26" s="5" t="s">
        <v>12</v>
      </c>
    </row>
    <row r="27" spans="1:9" s="8" customFormat="1" ht="15" x14ac:dyDescent="0.25">
      <c r="A27" s="14" t="s">
        <v>3</v>
      </c>
      <c r="B27" s="14">
        <v>1204127.0098925002</v>
      </c>
      <c r="C27" s="14">
        <v>1150395.4730801</v>
      </c>
      <c r="D27" s="14">
        <f>IFERROR(B27*100/C27-100,0)</f>
        <v>4.6707013431248896</v>
      </c>
      <c r="E27" s="14">
        <v>656349.68292959989</v>
      </c>
      <c r="F27" s="14">
        <v>678504.20229080005</v>
      </c>
      <c r="G27" s="14">
        <f>IFERROR(E27*100/F27-100,0)</f>
        <v>-3.2652000218128308</v>
      </c>
      <c r="H27" s="14">
        <f t="shared" ref="H27:H37" si="17">B27*100/$B$27</f>
        <v>100</v>
      </c>
      <c r="I27" s="14">
        <f t="shared" ref="I27:I37" si="18">C27*100/$C$27</f>
        <v>100</v>
      </c>
    </row>
    <row r="28" spans="1:9" s="8" customFormat="1" ht="15" x14ac:dyDescent="0.25">
      <c r="A28" s="14" t="s">
        <v>17</v>
      </c>
      <c r="B28" s="14">
        <v>530370.94400000002</v>
      </c>
      <c r="C28" s="14">
        <v>509904.97799999994</v>
      </c>
      <c r="D28" s="14">
        <f t="shared" ref="D28:D37" si="19">IFERROR(B28*100/C28-100,0)</f>
        <v>4.0136823296516297</v>
      </c>
      <c r="E28" s="14">
        <v>395085.29047739995</v>
      </c>
      <c r="F28" s="14">
        <v>422237.66086680006</v>
      </c>
      <c r="G28" s="14">
        <f t="shared" ref="G28:G37" si="20">IFERROR(E28*100/F28-100,0)</f>
        <v>-6.4305894300521942</v>
      </c>
      <c r="H28" s="14">
        <f t="shared" si="17"/>
        <v>44.046096436899077</v>
      </c>
      <c r="I28" s="14">
        <f t="shared" si="18"/>
        <v>44.324320629910559</v>
      </c>
    </row>
    <row r="29" spans="1:9" s="8" customFormat="1" ht="15" x14ac:dyDescent="0.25">
      <c r="A29" s="11" t="s">
        <v>15</v>
      </c>
      <c r="B29" s="19">
        <v>228242.57898700002</v>
      </c>
      <c r="C29" s="19">
        <v>213056.58418100001</v>
      </c>
      <c r="D29" s="19">
        <f t="shared" si="19"/>
        <v>7.1276815332301169</v>
      </c>
      <c r="E29" s="19">
        <v>217031.38132650001</v>
      </c>
      <c r="F29" s="19">
        <v>232307.30558180003</v>
      </c>
      <c r="G29" s="19">
        <f t="shared" si="20"/>
        <v>-6.5757399307965727</v>
      </c>
      <c r="H29" s="19">
        <f t="shared" si="17"/>
        <v>18.955025268254438</v>
      </c>
      <c r="I29" s="19">
        <f t="shared" si="18"/>
        <v>18.520290558042316</v>
      </c>
    </row>
    <row r="30" spans="1:9" s="8" customFormat="1" ht="15" x14ac:dyDescent="0.25">
      <c r="A30" s="11" t="s">
        <v>18</v>
      </c>
      <c r="B30" s="19">
        <v>302128.36501299997</v>
      </c>
      <c r="C30" s="19">
        <v>296848.39381899993</v>
      </c>
      <c r="D30" s="19">
        <f t="shared" si="19"/>
        <v>1.7786760191195157</v>
      </c>
      <c r="E30" s="19">
        <v>178053.90915089994</v>
      </c>
      <c r="F30" s="19">
        <v>189930.35528500003</v>
      </c>
      <c r="G30" s="19">
        <f t="shared" si="20"/>
        <v>-6.253053186932064</v>
      </c>
      <c r="H30" s="19">
        <f t="shared" si="17"/>
        <v>25.091071168644643</v>
      </c>
      <c r="I30" s="19">
        <f t="shared" si="18"/>
        <v>25.804030071868244</v>
      </c>
    </row>
    <row r="31" spans="1:9" s="8" customFormat="1" ht="15" x14ac:dyDescent="0.25">
      <c r="A31" s="15" t="s">
        <v>19</v>
      </c>
      <c r="B31" s="15">
        <v>673756.06589249999</v>
      </c>
      <c r="C31" s="15">
        <v>640490.49508010002</v>
      </c>
      <c r="D31" s="15">
        <f t="shared" si="19"/>
        <v>5.1937649454485211</v>
      </c>
      <c r="E31" s="15">
        <v>261264.39245219994</v>
      </c>
      <c r="F31" s="15">
        <v>256266.54142399997</v>
      </c>
      <c r="G31" s="15">
        <f t="shared" si="20"/>
        <v>1.9502549963909956</v>
      </c>
      <c r="H31" s="15">
        <f t="shared" si="17"/>
        <v>55.953903563100894</v>
      </c>
      <c r="I31" s="15">
        <f t="shared" si="18"/>
        <v>55.675679370089433</v>
      </c>
    </row>
    <row r="32" spans="1:9" s="8" customFormat="1" ht="15" customHeight="1" x14ac:dyDescent="0.25">
      <c r="A32" s="16" t="s">
        <v>20</v>
      </c>
      <c r="B32" s="16">
        <v>219757.716976</v>
      </c>
      <c r="C32" s="16">
        <v>203660.30857970004</v>
      </c>
      <c r="D32" s="16">
        <f t="shared" si="19"/>
        <v>7.9040479259611942</v>
      </c>
      <c r="E32" s="16">
        <v>68681.495049399979</v>
      </c>
      <c r="F32" s="16">
        <v>62062.149821200001</v>
      </c>
      <c r="G32" s="16">
        <f t="shared" si="20"/>
        <v>10.665671826177785</v>
      </c>
      <c r="H32" s="16">
        <f t="shared" si="17"/>
        <v>18.250376843188587</v>
      </c>
      <c r="I32" s="16">
        <f t="shared" si="18"/>
        <v>17.70350399888261</v>
      </c>
    </row>
    <row r="33" spans="1:9" s="8" customFormat="1" ht="15" x14ac:dyDescent="0.25">
      <c r="A33" s="17" t="s">
        <v>4</v>
      </c>
      <c r="B33" s="16">
        <v>356760.97227979999</v>
      </c>
      <c r="C33" s="16">
        <v>332134.27424880001</v>
      </c>
      <c r="D33" s="16">
        <f t="shared" si="19"/>
        <v>7.414681332331341</v>
      </c>
      <c r="E33" s="16">
        <v>163175.4658451</v>
      </c>
      <c r="F33" s="16">
        <v>165484.82017919997</v>
      </c>
      <c r="G33" s="16">
        <f t="shared" si="20"/>
        <v>-1.3955082596695121</v>
      </c>
      <c r="H33" s="16">
        <f t="shared" si="17"/>
        <v>29.628184514493217</v>
      </c>
      <c r="I33" s="16">
        <f t="shared" si="18"/>
        <v>28.871312693845596</v>
      </c>
    </row>
    <row r="34" spans="1:9" s="8" customFormat="1" ht="15" x14ac:dyDescent="0.25">
      <c r="A34" s="13" t="s">
        <v>5</v>
      </c>
      <c r="B34" s="19">
        <v>109708.9863011</v>
      </c>
      <c r="C34" s="19">
        <v>101836.33648419997</v>
      </c>
      <c r="D34" s="19">
        <f t="shared" si="19"/>
        <v>7.7306883659561692</v>
      </c>
      <c r="E34" s="19">
        <v>54218.784540400004</v>
      </c>
      <c r="F34" s="19">
        <v>56754.238046299994</v>
      </c>
      <c r="G34" s="19">
        <f t="shared" si="20"/>
        <v>-4.4674258578391459</v>
      </c>
      <c r="H34" s="19">
        <f t="shared" si="17"/>
        <v>9.1110809241704818</v>
      </c>
      <c r="I34" s="19">
        <f t="shared" si="18"/>
        <v>8.852289396753326</v>
      </c>
    </row>
    <row r="35" spans="1:9" s="8" customFormat="1" ht="15" x14ac:dyDescent="0.25">
      <c r="A35" s="13" t="s">
        <v>6</v>
      </c>
      <c r="B35" s="19">
        <v>247051.98597870002</v>
      </c>
      <c r="C35" s="19">
        <v>230297.93776460001</v>
      </c>
      <c r="D35" s="19">
        <f t="shared" si="19"/>
        <v>7.2749449590057793</v>
      </c>
      <c r="E35" s="19">
        <v>108956.6813047</v>
      </c>
      <c r="F35" s="19">
        <v>108730.58213289999</v>
      </c>
      <c r="G35" s="19">
        <f t="shared" si="20"/>
        <v>0.20794441394939156</v>
      </c>
      <c r="H35" s="19">
        <f t="shared" si="17"/>
        <v>20.517103590322741</v>
      </c>
      <c r="I35" s="19">
        <f t="shared" si="18"/>
        <v>20.019023297092264</v>
      </c>
    </row>
    <row r="36" spans="1:9" s="8" customFormat="1" ht="15" x14ac:dyDescent="0.25">
      <c r="A36" s="12" t="s">
        <v>21</v>
      </c>
      <c r="B36" s="19">
        <v>16392.632645899997</v>
      </c>
      <c r="C36" s="19">
        <v>15516.0101476</v>
      </c>
      <c r="D36" s="19">
        <f t="shared" si="19"/>
        <v>5.6497932777879356</v>
      </c>
      <c r="E36" s="19">
        <v>7110.0042620999984</v>
      </c>
      <c r="F36" s="19">
        <v>5236.3157673999995</v>
      </c>
      <c r="G36" s="19">
        <f t="shared" si="20"/>
        <v>35.782572669989037</v>
      </c>
      <c r="H36" s="19">
        <f t="shared" si="17"/>
        <v>1.3613707284386445</v>
      </c>
      <c r="I36" s="19">
        <f t="shared" si="18"/>
        <v>1.3487544510286549</v>
      </c>
    </row>
    <row r="37" spans="1:9" s="8" customFormat="1" ht="15" x14ac:dyDescent="0.25">
      <c r="A37" s="11" t="s">
        <v>18</v>
      </c>
      <c r="B37" s="19">
        <v>80844.743990800009</v>
      </c>
      <c r="C37" s="19">
        <v>89179.90210399995</v>
      </c>
      <c r="D37" s="19">
        <f t="shared" si="19"/>
        <v>-9.3464535355506797</v>
      </c>
      <c r="E37" s="19">
        <v>22297.42729559998</v>
      </c>
      <c r="F37" s="19">
        <v>23483.255656199992</v>
      </c>
      <c r="G37" s="19">
        <f t="shared" si="20"/>
        <v>-5.0496761520668088</v>
      </c>
      <c r="H37" s="19">
        <f t="shared" si="17"/>
        <v>6.7139714769804488</v>
      </c>
      <c r="I37" s="19">
        <f t="shared" si="18"/>
        <v>7.752108226332572</v>
      </c>
    </row>
    <row r="38" spans="1:9" customFormat="1" ht="15" x14ac:dyDescent="0.25">
      <c r="A38" s="18" t="s">
        <v>23</v>
      </c>
    </row>
    <row r="39" spans="1:9" customFormat="1" ht="15" x14ac:dyDescent="0.25">
      <c r="A39" s="18" t="s">
        <v>26</v>
      </c>
    </row>
    <row r="40" spans="1:9" customFormat="1" ht="15" x14ac:dyDescent="0.25"/>
    <row r="41" spans="1:9" customFormat="1" ht="15" x14ac:dyDescent="0.25"/>
    <row r="42" spans="1:9" customFormat="1" ht="15" x14ac:dyDescent="0.25"/>
    <row r="43" spans="1:9" customFormat="1" ht="15" x14ac:dyDescent="0.25"/>
    <row r="44" spans="1:9" customFormat="1" ht="15" x14ac:dyDescent="0.25"/>
    <row r="45" spans="1:9" customFormat="1" ht="15" x14ac:dyDescent="0.25"/>
    <row r="46" spans="1:9" customFormat="1" ht="15" x14ac:dyDescent="0.25"/>
    <row r="47" spans="1:9" customFormat="1" ht="15" x14ac:dyDescent="0.25"/>
    <row r="48" spans="1:9" customFormat="1" ht="15" x14ac:dyDescent="0.25"/>
    <row r="49" customFormat="1" ht="15" x14ac:dyDescent="0.25"/>
  </sheetData>
  <mergeCells count="8">
    <mergeCell ref="H2:I2"/>
    <mergeCell ref="A24:A26"/>
    <mergeCell ref="B24:D24"/>
    <mergeCell ref="E24:G24"/>
    <mergeCell ref="H24:I24"/>
    <mergeCell ref="E2:G2"/>
    <mergeCell ref="A2:A4"/>
    <mergeCell ref="B2:D2"/>
  </mergeCells>
  <pageMargins left="0.7" right="0.7" top="0.75" bottom="0.75" header="0.3" footer="0.3"/>
  <pageSetup paperSize="9" scale="5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Sheet1</vt:lpstr>
      <vt:lpstr>Sheet1!Print_Area</vt:lpstr>
    </vt:vector>
  </TitlesOfParts>
  <Company>Media XPRIMM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vladb</dc:creator>
  <cp:lastModifiedBy>Vlad</cp:lastModifiedBy>
  <dcterms:created xsi:type="dcterms:W3CDTF">2012-03-12T07:34:42Z</dcterms:created>
  <dcterms:modified xsi:type="dcterms:W3CDTF">2021-03-06T16:55:29Z</dcterms:modified>
</cp:coreProperties>
</file>