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18\"/>
    </mc:Choice>
  </mc:AlternateContent>
  <xr:revisionPtr revIDLastSave="0" documentId="13_ncr:1_{694F8C54-CCD0-47CF-B530-1A3C29B0E89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39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5" i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5" i="1"/>
  <c r="G5" i="1" s="1"/>
  <c r="D9" i="1"/>
  <c r="D13" i="1"/>
  <c r="D17" i="1"/>
  <c r="D21" i="1"/>
  <c r="D25" i="1"/>
  <c r="B6" i="1"/>
  <c r="D6" i="1" s="1"/>
  <c r="B7" i="1"/>
  <c r="D7" i="1" s="1"/>
  <c r="B8" i="1"/>
  <c r="D8" i="1" s="1"/>
  <c r="B9" i="1"/>
  <c r="B10" i="1"/>
  <c r="D10" i="1" s="1"/>
  <c r="B11" i="1"/>
  <c r="D11" i="1" s="1"/>
  <c r="B12" i="1"/>
  <c r="D12" i="1" s="1"/>
  <c r="B13" i="1"/>
  <c r="B14" i="1"/>
  <c r="D14" i="1" s="1"/>
  <c r="B15" i="1"/>
  <c r="D15" i="1" s="1"/>
  <c r="B16" i="1"/>
  <c r="D16" i="1" s="1"/>
  <c r="B17" i="1"/>
  <c r="B18" i="1"/>
  <c r="D18" i="1" s="1"/>
  <c r="B19" i="1"/>
  <c r="D19" i="1" s="1"/>
  <c r="B20" i="1"/>
  <c r="D20" i="1" s="1"/>
  <c r="B21" i="1"/>
  <c r="B22" i="1"/>
  <c r="D22" i="1" s="1"/>
  <c r="B23" i="1"/>
  <c r="D23" i="1" s="1"/>
  <c r="B24" i="1"/>
  <c r="D24" i="1" s="1"/>
  <c r="B25" i="1"/>
  <c r="B26" i="1"/>
  <c r="D26" i="1" s="1"/>
  <c r="B27" i="1"/>
  <c r="H27" i="1" s="1"/>
  <c r="B28" i="1"/>
  <c r="H28" i="1" s="1"/>
  <c r="B5" i="1"/>
  <c r="C28" i="1"/>
  <c r="I28" i="1" s="1"/>
  <c r="C27" i="1"/>
  <c r="I27" i="1" s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H61" i="1"/>
  <c r="I61" i="1"/>
  <c r="H62" i="1"/>
  <c r="I62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28" i="1" l="1"/>
  <c r="D27" i="1"/>
  <c r="H18" i="1" l="1"/>
  <c r="H22" i="1"/>
  <c r="H21" i="1"/>
  <c r="I26" i="1"/>
  <c r="I22" i="1"/>
  <c r="I18" i="1"/>
  <c r="I23" i="1"/>
  <c r="I20" i="1" l="1"/>
  <c r="I24" i="1"/>
  <c r="H26" i="1"/>
  <c r="H23" i="1"/>
  <c r="H19" i="1"/>
  <c r="H24" i="1"/>
  <c r="H20" i="1"/>
  <c r="I19" i="1"/>
  <c r="I25" i="1"/>
  <c r="I21" i="1"/>
  <c r="H25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D5" i="1" l="1"/>
  <c r="I6" i="1" l="1"/>
  <c r="H6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39" i="1"/>
  <c r="H39" i="1"/>
  <c r="H5" i="1" l="1"/>
  <c r="I5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<sst xmlns="http://schemas.openxmlformats.org/spreadsheetml/2006/main" count="110" uniqueCount="41">
  <si>
    <t>Assurance on death</t>
  </si>
  <si>
    <t>Endowment</t>
  </si>
  <si>
    <t>Exchange rate for calculations:</t>
  </si>
  <si>
    <t>Sources:</t>
  </si>
  <si>
    <t>National Bank of Hungary</t>
  </si>
  <si>
    <t>TOTAL MARKET</t>
  </si>
  <si>
    <t>Overall motor insurance</t>
  </si>
  <si>
    <t>Motor Hull</t>
  </si>
  <si>
    <t>MTPL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</si>
  <si>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</si>
  <si>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</si>
  <si>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</si>
  <si>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</si>
  <si>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</si>
  <si>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</si>
  <si>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</si>
  <si>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IN LOCAL CURRENCY - HUF</t>
  </si>
  <si>
    <t>HUF m</t>
  </si>
  <si>
    <t>Unit-linked or index-linked</t>
  </si>
  <si>
    <t>Goods in transit</t>
  </si>
  <si>
    <t>Professional liability</t>
  </si>
  <si>
    <t>Suretyship and warranty</t>
  </si>
  <si>
    <t>Legal expenses</t>
  </si>
  <si>
    <t>Traveller's insurance</t>
  </si>
  <si>
    <t>*claims incurred</t>
  </si>
  <si>
    <t>PAID CLAIMS*</t>
  </si>
  <si>
    <t>1 EUR = 321.51 Forints - HUF (December 31st, 2018)</t>
  </si>
  <si>
    <t>1 EUR = 330.52 Forints - HUF (December 31st, 2019)</t>
  </si>
  <si>
    <t>TOTAL LIFE, OF WHICH:</t>
  </si>
  <si>
    <t>Other</t>
  </si>
  <si>
    <t>TOTAL NON-LIFE, OF WHICH:</t>
  </si>
  <si>
    <t>Accident</t>
  </si>
  <si>
    <t>Sickness</t>
  </si>
  <si>
    <t>Overall property insurance*</t>
  </si>
  <si>
    <t>General liability</t>
  </si>
  <si>
    <t>Credit (excluding damage to property with credit coverage)</t>
  </si>
  <si>
    <t>Extended warranty</t>
  </si>
  <si>
    <t>Financial loss</t>
  </si>
  <si>
    <t>Assistance</t>
  </si>
  <si>
    <t>na</t>
  </si>
  <si>
    <t>Market porfolio at December 31st,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</si>
</sst>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  <font>
      <sz val="1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</cellStyleXfs>
  <cellXfs count="29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5" fontId="7" fillId="0" borderId="2" xfId="1" applyFont="1" applyBorder="1"/>
    <xf numFmtId="165" fontId="7" fillId="0" borderId="0" xfId="1" applyFont="1"/>
    <xf numFmtId="0" fontId="6" fillId="5" borderId="1" xfId="0" applyFont="1" applyFill="1" applyBorder="1"/>
    <xf numFmtId="0" fontId="9" fillId="0" borderId="0" xfId="0" applyFont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5" fontId="4" fillId="0" borderId="2" xfId="1" applyFont="1" applyFill="1" applyBorder="1" applyAlignment="1">
      <alignment horizontal="left" indent="1"/>
    </xf>
    <xf numFmtId="165" fontId="4" fillId="0" borderId="2" xfId="1" applyFont="1" applyFill="1" applyBorder="1" applyAlignment="1" applyProtection="1">
      <alignment horizontal="left" wrapText="1" indent="1"/>
      <protection locked="0"/>
    </xf>
    <xf numFmtId="165" fontId="4" fillId="0" borderId="2" xfId="1" applyFont="1" applyFill="1" applyBorder="1" applyAlignment="1" applyProtection="1">
      <alignment horizontal="left" wrapText="1" indent="4"/>
      <protection locked="0"/>
    </xf>
    <xf numFmtId="165" fontId="11" fillId="0" borderId="2" xfId="1" applyFont="1" applyBorder="1" applyAlignment="1">
      <alignment horizontal="right"/>
    </xf>
    <xf numFmtId="165" fontId="4" fillId="0" borderId="2" xfId="1" applyFont="1" applyFill="1" applyBorder="1" applyAlignment="1">
      <alignment horizontal="right"/>
    </xf>
    <xf numFmtId="165" fontId="11" fillId="0" borderId="5" xfId="1" applyFont="1" applyBorder="1" applyAlignment="1">
      <alignment horizontal="right" wrapText="1"/>
    </xf>
    <xf numFmtId="165" fontId="10" fillId="6" borderId="2" xfId="1" applyFont="1" applyFill="1" applyBorder="1"/>
    <xf numFmtId="165" fontId="10" fillId="6" borderId="2" xfId="1" applyFont="1" applyFill="1" applyBorder="1" applyAlignment="1">
      <alignment horizontal="left"/>
    </xf>
    <xf numFmtId="165" fontId="1" fillId="7" borderId="2" xfId="1" applyFont="1" applyFill="1" applyBorder="1" applyAlignment="1" applyProtection="1">
      <alignment horizontal="left" wrapText="1" indent="1"/>
      <protection locked="0"/>
    </xf>
    <xf numFmtId="165" fontId="1" fillId="7" borderId="2" xfId="1" applyFont="1" applyFill="1" applyBorder="1" applyAlignment="1">
      <alignment horizontal="left" indent="1"/>
    </xf>
  </cellXfs>
  <cellStyles count="4"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9"/>
  <sheetViews>
    <sheetView tabSelected="1" view="pageBreakPreview" zoomScaleNormal="100" zoomScaleSheetLayoutView="100" workbookViewId="0">
      <selection activeCell="J6" sqref="J6"/>
    </sheetView>
  </sheetViews>
  <sheetFormatPr defaultRowHeight="12.75" x14ac:dyDescent="0.2"/>
  <cols>
    <col min="1" max="1" width="27.140625" style="2" customWidth="1"/>
    <col min="2" max="3" width="14.42578125" style="2" customWidth="1"/>
    <col min="4" max="4" width="9.7109375" style="2" bestFit="1" customWidth="1"/>
    <col min="5" max="6" width="14.42578125" style="2" bestFit="1" customWidth="1"/>
    <col min="7" max="8" width="9.7109375" style="2" bestFit="1" customWidth="1"/>
    <col min="9" max="9" width="10.71093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 x14ac:dyDescent="0.2">
      <c r="A1" s="1" t="s">
        <v>40</v>
      </c>
      <c r="H1" s="3"/>
      <c r="I1" s="3"/>
    </row>
    <row r="2" spans="1:9" ht="18.75" customHeight="1" x14ac:dyDescent="0.2">
      <c r="A2" s="13" t="s">
        <v>9</v>
      </c>
      <c r="B2" s="14" t="s">
        <v>10</v>
      </c>
      <c r="C2" s="14"/>
      <c r="D2" s="14"/>
      <c r="E2" s="16" t="s">
        <v>11</v>
      </c>
      <c r="F2" s="17"/>
      <c r="G2" s="18"/>
      <c r="H2" s="12" t="s">
        <v>12</v>
      </c>
      <c r="I2" s="12"/>
    </row>
    <row r="3" spans="1:9" x14ac:dyDescent="0.2">
      <c r="A3" s="13"/>
      <c r="B3" s="4">
        <v>2019</v>
      </c>
      <c r="C3" s="4">
        <v>2018</v>
      </c>
      <c r="D3" s="4" t="s">
        <v>13</v>
      </c>
      <c r="E3" s="4">
        <v>2019</v>
      </c>
      <c r="F3" s="4">
        <v>2018</v>
      </c>
      <c r="G3" s="4" t="s">
        <v>13</v>
      </c>
      <c r="H3" s="4">
        <v>2019</v>
      </c>
      <c r="I3" s="4">
        <v>2018</v>
      </c>
    </row>
    <row r="4" spans="1:9" x14ac:dyDescent="0.2">
      <c r="A4" s="13"/>
      <c r="B4" s="5" t="s">
        <v>14</v>
      </c>
      <c r="C4" s="5" t="s">
        <v>14</v>
      </c>
      <c r="D4" s="5" t="s">
        <v>15</v>
      </c>
      <c r="E4" s="5" t="s">
        <v>14</v>
      </c>
      <c r="F4" s="5" t="s">
        <v>14</v>
      </c>
      <c r="G4" s="5" t="s">
        <v>15</v>
      </c>
      <c r="H4" s="5" t="s">
        <v>15</v>
      </c>
      <c r="I4" s="5" t="s">
        <v>15</v>
      </c>
    </row>
    <row r="5" spans="1:9" s="1" customFormat="1" ht="15" x14ac:dyDescent="0.25">
      <c r="A5" s="25" t="s">
        <v>5</v>
      </c>
      <c r="B5" s="25">
        <f>B39/330.52</f>
        <v>3480.8448354928601</v>
      </c>
      <c r="C5" s="25">
        <f>C39/321.51</f>
        <v>3185.547000475879</v>
      </c>
      <c r="D5" s="25">
        <f>B5*100/C5-100</f>
        <v>9.2699255409782921</v>
      </c>
      <c r="E5" s="25">
        <f>IFERROR(E39/330.52,"na")</f>
        <v>2049.4127949249669</v>
      </c>
      <c r="F5" s="25">
        <f>IFERROR(F39/321.51,"na")</f>
        <v>1839.5040160523779</v>
      </c>
      <c r="G5" s="25">
        <f>IFERROR(E5*100/F5-100,0)</f>
        <v>11.411161761041356</v>
      </c>
      <c r="H5" s="25">
        <f>B5*100/$B$5</f>
        <v>100</v>
      </c>
      <c r="I5" s="25">
        <f>C5*100/$C$5</f>
        <v>100</v>
      </c>
    </row>
    <row r="6" spans="1:9" s="1" customFormat="1" ht="15" x14ac:dyDescent="0.25">
      <c r="A6" s="25" t="s">
        <v>28</v>
      </c>
      <c r="B6" s="25">
        <f t="shared" ref="B6:B28" si="0">B40/330.52</f>
        <v>1542.8971771753604</v>
      </c>
      <c r="C6" s="25">
        <f t="shared" ref="C6:C28" si="1">C40/321.51</f>
        <v>1482.9645710460013</v>
      </c>
      <c r="D6" s="25">
        <f t="shared" ref="D6:D28" si="2">B6*100/C6-100</f>
        <v>4.0414051218422458</v>
      </c>
      <c r="E6" s="25">
        <f t="shared" ref="E6:E28" si="3">IFERROR(E40/330.52,"na")</f>
        <v>1277.4950407442821</v>
      </c>
      <c r="F6" s="25">
        <f t="shared" ref="F6:F28" si="4">IFERROR(F40/321.51,"na")</f>
        <v>1151.5710353749494</v>
      </c>
      <c r="G6" s="25">
        <f t="shared" ref="G6:G28" si="5">IFERROR(E6*100/F6-100,0)</f>
        <v>10.93497504722599</v>
      </c>
      <c r="H6" s="25">
        <f t="shared" ref="H6:H17" si="6">B6*100/$B$5</f>
        <v>44.325364964362116</v>
      </c>
      <c r="I6" s="25">
        <f t="shared" ref="I6:I17" si="7">C6*100/$C$5</f>
        <v>46.552901929384994</v>
      </c>
    </row>
    <row r="7" spans="1:9" x14ac:dyDescent="0.2">
      <c r="A7" s="19" t="s">
        <v>0</v>
      </c>
      <c r="B7" s="22">
        <f t="shared" si="0"/>
        <v>130.69778070010895</v>
      </c>
      <c r="C7" s="22">
        <f t="shared" si="1"/>
        <v>125.18557908618706</v>
      </c>
      <c r="D7" s="8">
        <f t="shared" si="2"/>
        <v>4.4032241206687814</v>
      </c>
      <c r="E7" s="23" t="str">
        <f t="shared" si="3"/>
        <v>na</v>
      </c>
      <c r="F7" s="23" t="str">
        <f t="shared" si="4"/>
        <v>na</v>
      </c>
      <c r="G7" s="8">
        <f t="shared" si="5"/>
        <v>0</v>
      </c>
      <c r="H7" s="8">
        <f t="shared" si="6"/>
        <v>3.7547718119300533</v>
      </c>
      <c r="I7" s="8">
        <f t="shared" si="7"/>
        <v>3.9297985265163558</v>
      </c>
    </row>
    <row r="8" spans="1:9" x14ac:dyDescent="0.2">
      <c r="A8" s="19" t="s">
        <v>1</v>
      </c>
      <c r="B8" s="22">
        <f t="shared" si="0"/>
        <v>370.64698798559851</v>
      </c>
      <c r="C8" s="22">
        <f t="shared" si="1"/>
        <v>318.50767939099876</v>
      </c>
      <c r="D8" s="8">
        <f t="shared" si="2"/>
        <v>16.369874878462113</v>
      </c>
      <c r="E8" s="23" t="str">
        <f t="shared" si="3"/>
        <v>na</v>
      </c>
      <c r="F8" s="23" t="str">
        <f t="shared" si="4"/>
        <v>na</v>
      </c>
      <c r="G8" s="8">
        <f t="shared" si="5"/>
        <v>0</v>
      </c>
      <c r="H8" s="8">
        <f t="shared" si="6"/>
        <v>10.648190468194709</v>
      </c>
      <c r="I8" s="8">
        <f t="shared" si="7"/>
        <v>9.9985239377544222</v>
      </c>
    </row>
    <row r="9" spans="1:9" x14ac:dyDescent="0.2">
      <c r="A9" s="19" t="s">
        <v>18</v>
      </c>
      <c r="B9" s="22">
        <f t="shared" si="0"/>
        <v>644.61026316410505</v>
      </c>
      <c r="C9" s="22">
        <f t="shared" si="1"/>
        <v>685.40098844514944</v>
      </c>
      <c r="D9" s="8">
        <f t="shared" si="2"/>
        <v>-5.9513665677050227</v>
      </c>
      <c r="E9" s="24">
        <f t="shared" si="3"/>
        <v>702.8540045437494</v>
      </c>
      <c r="F9" s="24">
        <f t="shared" si="4"/>
        <v>682.45821639669055</v>
      </c>
      <c r="G9" s="8">
        <f t="shared" si="5"/>
        <v>2.9885768325490289</v>
      </c>
      <c r="H9" s="8">
        <f t="shared" si="6"/>
        <v>18.518787640036628</v>
      </c>
      <c r="I9" s="8">
        <f t="shared" si="7"/>
        <v>21.515959059551136</v>
      </c>
    </row>
    <row r="10" spans="1:9" x14ac:dyDescent="0.2">
      <c r="A10" s="19" t="s">
        <v>29</v>
      </c>
      <c r="B10" s="23">
        <f t="shared" si="0"/>
        <v>396.94214532554764</v>
      </c>
      <c r="C10" s="23">
        <f t="shared" si="1"/>
        <v>353.87032412366648</v>
      </c>
      <c r="D10" s="8">
        <f t="shared" si="2"/>
        <v>12.171639797302944</v>
      </c>
      <c r="E10" s="23" t="str">
        <f t="shared" si="3"/>
        <v>na</v>
      </c>
      <c r="F10" s="23" t="str">
        <f t="shared" si="4"/>
        <v>na</v>
      </c>
      <c r="G10" s="8">
        <f t="shared" si="5"/>
        <v>0</v>
      </c>
      <c r="H10" s="8">
        <f t="shared" si="6"/>
        <v>11.40361504420072</v>
      </c>
      <c r="I10" s="8">
        <f t="shared" si="7"/>
        <v>11.108620405563093</v>
      </c>
    </row>
    <row r="11" spans="1:9" s="1" customFormat="1" ht="15" x14ac:dyDescent="0.25">
      <c r="A11" s="26" t="s">
        <v>30</v>
      </c>
      <c r="B11" s="26">
        <f t="shared" si="0"/>
        <v>1937.9476583174999</v>
      </c>
      <c r="C11" s="26">
        <f t="shared" si="1"/>
        <v>1702.5824294298777</v>
      </c>
      <c r="D11" s="26">
        <f t="shared" si="2"/>
        <v>13.824013734620522</v>
      </c>
      <c r="E11" s="26">
        <f t="shared" si="3"/>
        <v>771.91775418068494</v>
      </c>
      <c r="F11" s="26">
        <f t="shared" si="4"/>
        <v>687.93298067742853</v>
      </c>
      <c r="G11" s="26">
        <f t="shared" si="5"/>
        <v>12.208278402433052</v>
      </c>
      <c r="H11" s="26">
        <f t="shared" si="6"/>
        <v>55.674635035637884</v>
      </c>
      <c r="I11" s="26">
        <f t="shared" si="7"/>
        <v>53.447098070615006</v>
      </c>
    </row>
    <row r="12" spans="1:9" x14ac:dyDescent="0.2">
      <c r="A12" s="20" t="s">
        <v>31</v>
      </c>
      <c r="B12" s="22">
        <f t="shared" si="0"/>
        <v>28.851736657388358</v>
      </c>
      <c r="C12" s="22">
        <f t="shared" si="1"/>
        <v>27.96017858542503</v>
      </c>
      <c r="D12" s="8">
        <f t="shared" si="2"/>
        <v>3.188670877903732</v>
      </c>
      <c r="E12" s="23" t="str">
        <f t="shared" si="3"/>
        <v>na</v>
      </c>
      <c r="F12" s="23" t="str">
        <f t="shared" si="4"/>
        <v>na</v>
      </c>
      <c r="G12" s="8">
        <f t="shared" si="5"/>
        <v>0</v>
      </c>
      <c r="H12" s="8">
        <f t="shared" si="6"/>
        <v>0.8288716682570304</v>
      </c>
      <c r="I12" s="8">
        <f t="shared" si="7"/>
        <v>0.87771985725679591</v>
      </c>
    </row>
    <row r="13" spans="1:9" x14ac:dyDescent="0.2">
      <c r="A13" s="20" t="s">
        <v>32</v>
      </c>
      <c r="B13" s="22">
        <f t="shared" si="0"/>
        <v>24.445573109947961</v>
      </c>
      <c r="C13" s="22">
        <f t="shared" si="1"/>
        <v>19.271104320238873</v>
      </c>
      <c r="D13" s="8">
        <f t="shared" si="2"/>
        <v>26.850919925096179</v>
      </c>
      <c r="E13" s="23" t="str">
        <f t="shared" si="3"/>
        <v>na</v>
      </c>
      <c r="F13" s="23" t="str">
        <f t="shared" si="4"/>
        <v>na</v>
      </c>
      <c r="G13" s="8">
        <f t="shared" si="5"/>
        <v>0</v>
      </c>
      <c r="H13" s="8">
        <f t="shared" si="6"/>
        <v>0.70228850366111373</v>
      </c>
      <c r="I13" s="8">
        <f t="shared" si="7"/>
        <v>0.60495432393118109</v>
      </c>
    </row>
    <row r="14" spans="1:9" s="1" customFormat="1" ht="15" x14ac:dyDescent="0.25">
      <c r="A14" s="27" t="s">
        <v>33</v>
      </c>
      <c r="B14" s="27">
        <f t="shared" si="0"/>
        <v>616.91861168068488</v>
      </c>
      <c r="C14" s="27">
        <f t="shared" si="1"/>
        <v>586.3468247410658</v>
      </c>
      <c r="D14" s="27">
        <f t="shared" si="2"/>
        <v>5.213942610351765</v>
      </c>
      <c r="E14" s="27">
        <f t="shared" si="3"/>
        <v>187.77123871838316</v>
      </c>
      <c r="F14" s="27">
        <f t="shared" si="4"/>
        <v>165.96054734285093</v>
      </c>
      <c r="G14" s="27">
        <f t="shared" si="5"/>
        <v>13.142094145106938</v>
      </c>
      <c r="H14" s="27">
        <f t="shared" si="6"/>
        <v>17.723243661716797</v>
      </c>
      <c r="I14" s="27">
        <f t="shared" si="7"/>
        <v>18.406472252755123</v>
      </c>
    </row>
    <row r="15" spans="1:9" ht="15" x14ac:dyDescent="0.25">
      <c r="A15" s="28" t="s">
        <v>6</v>
      </c>
      <c r="B15" s="28">
        <f t="shared" si="0"/>
        <v>1003.6114294741618</v>
      </c>
      <c r="C15" s="28">
        <f t="shared" si="1"/>
        <v>820.28763703306277</v>
      </c>
      <c r="D15" s="28">
        <f t="shared" si="2"/>
        <v>22.348720639527329</v>
      </c>
      <c r="E15" s="28">
        <f t="shared" si="3"/>
        <v>500.68020143773441</v>
      </c>
      <c r="F15" s="28">
        <f t="shared" si="4"/>
        <v>455.41829316693105</v>
      </c>
      <c r="G15" s="28">
        <f t="shared" si="5"/>
        <v>9.9385353969988444</v>
      </c>
      <c r="H15" s="28">
        <f t="shared" si="6"/>
        <v>28.832409282962434</v>
      </c>
      <c r="I15" s="28">
        <f t="shared" si="7"/>
        <v>25.750291454199939</v>
      </c>
    </row>
    <row r="16" spans="1:9" x14ac:dyDescent="0.2">
      <c r="A16" s="21" t="s">
        <v>7</v>
      </c>
      <c r="B16" s="22">
        <f t="shared" si="0"/>
        <v>306.83683802250999</v>
      </c>
      <c r="C16" s="22">
        <f t="shared" si="1"/>
        <v>280.27535183198034</v>
      </c>
      <c r="D16" s="8">
        <f t="shared" si="2"/>
        <v>9.4769254652306074</v>
      </c>
      <c r="E16" s="24">
        <f t="shared" si="3"/>
        <v>171.71196310752751</v>
      </c>
      <c r="F16" s="24">
        <f t="shared" si="4"/>
        <v>152.52383396752828</v>
      </c>
      <c r="G16" s="8">
        <f t="shared" si="5"/>
        <v>12.580413592333585</v>
      </c>
      <c r="H16" s="8">
        <f t="shared" si="6"/>
        <v>8.8150105081907313</v>
      </c>
      <c r="I16" s="8">
        <f t="shared" si="7"/>
        <v>8.7983430095399893</v>
      </c>
    </row>
    <row r="17" spans="1:9" s="1" customFormat="1" x14ac:dyDescent="0.2">
      <c r="A17" s="21" t="s">
        <v>8</v>
      </c>
      <c r="B17" s="22">
        <f t="shared" si="0"/>
        <v>696.77459145165199</v>
      </c>
      <c r="C17" s="22">
        <f t="shared" si="1"/>
        <v>540.01228520108248</v>
      </c>
      <c r="D17" s="8">
        <f t="shared" si="2"/>
        <v>29.029396283493156</v>
      </c>
      <c r="E17" s="24">
        <f t="shared" si="3"/>
        <v>328.96823833020693</v>
      </c>
      <c r="F17" s="24">
        <f t="shared" si="4"/>
        <v>302.89445919940283</v>
      </c>
      <c r="G17" s="8">
        <f t="shared" si="5"/>
        <v>8.6082060397278894</v>
      </c>
      <c r="H17" s="8">
        <f t="shared" si="6"/>
        <v>20.017398774771706</v>
      </c>
      <c r="I17" s="8">
        <f t="shared" si="7"/>
        <v>16.951948444659951</v>
      </c>
    </row>
    <row r="18" spans="1:9" x14ac:dyDescent="0.2">
      <c r="A18" s="20" t="s">
        <v>19</v>
      </c>
      <c r="B18" s="22">
        <f t="shared" si="0"/>
        <v>18.635323682379283</v>
      </c>
      <c r="C18" s="22">
        <f t="shared" si="1"/>
        <v>19.63605553233181</v>
      </c>
      <c r="D18" s="8">
        <f t="shared" si="2"/>
        <v>-5.0963995712110801</v>
      </c>
      <c r="E18" s="23" t="str">
        <f t="shared" si="3"/>
        <v>na</v>
      </c>
      <c r="F18" s="23" t="str">
        <f t="shared" si="4"/>
        <v>na</v>
      </c>
      <c r="G18" s="8">
        <f t="shared" si="5"/>
        <v>0</v>
      </c>
      <c r="H18" s="8">
        <f t="shared" ref="H18:H26" si="8">B18*100/$B$5</f>
        <v>0.5353678363471398</v>
      </c>
      <c r="I18" s="8">
        <f t="shared" ref="I18:I26" si="9">C18*100/$C$5</f>
        <v>0.61641079316671321</v>
      </c>
    </row>
    <row r="19" spans="1:9" x14ac:dyDescent="0.2">
      <c r="A19" s="20" t="s">
        <v>34</v>
      </c>
      <c r="B19" s="22">
        <f t="shared" si="0"/>
        <v>47.433678435798136</v>
      </c>
      <c r="C19" s="22">
        <f t="shared" si="1"/>
        <v>46.346687044259909</v>
      </c>
      <c r="D19" s="8">
        <f t="shared" si="2"/>
        <v>2.3453486340893761</v>
      </c>
      <c r="E19" s="24">
        <f t="shared" si="3"/>
        <v>15.842659347089434</v>
      </c>
      <c r="F19" s="24">
        <f t="shared" si="4"/>
        <v>8.6429721843799552</v>
      </c>
      <c r="G19" s="8">
        <f t="shared" si="5"/>
        <v>83.301056732788538</v>
      </c>
      <c r="H19" s="8">
        <f t="shared" si="8"/>
        <v>1.3627059141543696</v>
      </c>
      <c r="I19" s="8">
        <f t="shared" si="9"/>
        <v>1.4549051399127471</v>
      </c>
    </row>
    <row r="20" spans="1:9" x14ac:dyDescent="0.2">
      <c r="A20" s="20" t="s">
        <v>20</v>
      </c>
      <c r="B20" s="22">
        <f t="shared" si="0"/>
        <v>35.612435246883692</v>
      </c>
      <c r="C20" s="22">
        <f t="shared" si="1"/>
        <v>35.700727656060472</v>
      </c>
      <c r="D20" s="8">
        <f t="shared" si="2"/>
        <v>-0.24731263190875552</v>
      </c>
      <c r="E20" s="23" t="str">
        <f t="shared" si="3"/>
        <v>na</v>
      </c>
      <c r="F20" s="23" t="str">
        <f t="shared" si="4"/>
        <v>na</v>
      </c>
      <c r="G20" s="8">
        <f t="shared" si="5"/>
        <v>0</v>
      </c>
      <c r="H20" s="8">
        <f t="shared" si="8"/>
        <v>1.0230974642637656</v>
      </c>
      <c r="I20" s="8">
        <f t="shared" si="9"/>
        <v>1.120709493557221</v>
      </c>
    </row>
    <row r="21" spans="1:9" x14ac:dyDescent="0.2">
      <c r="A21" s="19" t="s">
        <v>35</v>
      </c>
      <c r="B21" s="22">
        <f t="shared" si="0"/>
        <v>59.221532736294321</v>
      </c>
      <c r="C21" s="22">
        <f t="shared" si="1"/>
        <v>52.747161344903738</v>
      </c>
      <c r="D21" s="8">
        <f t="shared" si="2"/>
        <v>12.274350365616627</v>
      </c>
      <c r="E21" s="23" t="str">
        <f t="shared" si="3"/>
        <v>na</v>
      </c>
      <c r="F21" s="23" t="str">
        <f t="shared" si="4"/>
        <v>na</v>
      </c>
      <c r="G21" s="8">
        <f t="shared" si="5"/>
        <v>0</v>
      </c>
      <c r="H21" s="8">
        <f t="shared" si="8"/>
        <v>1.7013551460965659</v>
      </c>
      <c r="I21" s="8">
        <f t="shared" si="9"/>
        <v>1.6558274399035393</v>
      </c>
    </row>
    <row r="22" spans="1:9" x14ac:dyDescent="0.2">
      <c r="A22" s="19" t="s">
        <v>21</v>
      </c>
      <c r="B22" s="22">
        <f t="shared" si="0"/>
        <v>20.437744469321075</v>
      </c>
      <c r="C22" s="22">
        <f t="shared" si="1"/>
        <v>18.82019310752387</v>
      </c>
      <c r="D22" s="8">
        <f t="shared" si="2"/>
        <v>8.5947649556823364</v>
      </c>
      <c r="E22" s="23" t="str">
        <f t="shared" si="3"/>
        <v>na</v>
      </c>
      <c r="F22" s="23" t="str">
        <f t="shared" si="4"/>
        <v>na</v>
      </c>
      <c r="G22" s="8">
        <f t="shared" si="5"/>
        <v>0</v>
      </c>
      <c r="H22" s="8">
        <f t="shared" si="8"/>
        <v>0.58714896627752877</v>
      </c>
      <c r="I22" s="8">
        <f t="shared" si="9"/>
        <v>0.59079941701416994</v>
      </c>
    </row>
    <row r="23" spans="1:9" x14ac:dyDescent="0.2">
      <c r="A23" s="19" t="s">
        <v>36</v>
      </c>
      <c r="B23" s="22">
        <f t="shared" si="0"/>
        <v>12.370214356166045</v>
      </c>
      <c r="C23" s="22">
        <f t="shared" si="1"/>
        <v>11.322012515940408</v>
      </c>
      <c r="D23" s="8">
        <f t="shared" si="2"/>
        <v>9.2580876301793609</v>
      </c>
      <c r="E23" s="23" t="str">
        <f t="shared" si="3"/>
        <v>na</v>
      </c>
      <c r="F23" s="23" t="str">
        <f t="shared" si="4"/>
        <v>na</v>
      </c>
      <c r="G23" s="8">
        <f t="shared" si="5"/>
        <v>0</v>
      </c>
      <c r="H23" s="8">
        <f t="shared" si="8"/>
        <v>0.35537965467554433</v>
      </c>
      <c r="I23" s="8">
        <f t="shared" si="9"/>
        <v>0.35541815940085164</v>
      </c>
    </row>
    <row r="24" spans="1:9" x14ac:dyDescent="0.2">
      <c r="A24" s="19" t="s">
        <v>22</v>
      </c>
      <c r="B24" s="22">
        <f t="shared" si="0"/>
        <v>8.4163590705554885</v>
      </c>
      <c r="C24" s="22">
        <f t="shared" si="1"/>
        <v>8.053080775092532</v>
      </c>
      <c r="D24" s="8">
        <f t="shared" si="2"/>
        <v>4.5110474563541487</v>
      </c>
      <c r="E24" s="24">
        <f t="shared" si="3"/>
        <v>0.9973082100931866</v>
      </c>
      <c r="F24" s="24">
        <f t="shared" si="4"/>
        <v>0.56027248732543311</v>
      </c>
      <c r="G24" s="8">
        <f t="shared" si="5"/>
        <v>78.004137746264547</v>
      </c>
      <c r="H24" s="8">
        <f t="shared" si="8"/>
        <v>0.24179069933646721</v>
      </c>
      <c r="I24" s="8">
        <f t="shared" si="9"/>
        <v>0.25280056373016963</v>
      </c>
    </row>
    <row r="25" spans="1:9" x14ac:dyDescent="0.2">
      <c r="A25" s="19" t="s">
        <v>37</v>
      </c>
      <c r="B25" s="22">
        <f t="shared" si="0"/>
        <v>11.091652024083261</v>
      </c>
      <c r="C25" s="22">
        <f t="shared" si="1"/>
        <v>9.8076987527604125</v>
      </c>
      <c r="D25" s="8">
        <f t="shared" si="2"/>
        <v>13.091279653766648</v>
      </c>
      <c r="E25" s="24">
        <f t="shared" si="3"/>
        <v>6.9398764797894232</v>
      </c>
      <c r="F25" s="24">
        <f t="shared" si="4"/>
        <v>5.7507594081055018</v>
      </c>
      <c r="G25" s="8">
        <f t="shared" si="5"/>
        <v>20.677565992552232</v>
      </c>
      <c r="H25" s="8">
        <f t="shared" si="8"/>
        <v>0.31864827501030429</v>
      </c>
      <c r="I25" s="8">
        <f t="shared" si="9"/>
        <v>0.30788115043649555</v>
      </c>
    </row>
    <row r="26" spans="1:9" x14ac:dyDescent="0.2">
      <c r="A26" s="19" t="s">
        <v>23</v>
      </c>
      <c r="B26" s="22">
        <f t="shared" si="0"/>
        <v>46.81565092581387</v>
      </c>
      <c r="C26" s="22">
        <f t="shared" si="1"/>
        <v>42.439549326615037</v>
      </c>
      <c r="D26" s="8">
        <f t="shared" si="2"/>
        <v>10.311376224851799</v>
      </c>
      <c r="E26" s="23" t="str">
        <f t="shared" si="3"/>
        <v>na</v>
      </c>
      <c r="F26" s="23" t="str">
        <f t="shared" si="4"/>
        <v>na</v>
      </c>
      <c r="G26" s="8">
        <f t="shared" si="5"/>
        <v>0</v>
      </c>
      <c r="H26" s="8">
        <f t="shared" si="8"/>
        <v>1.3449508133327968</v>
      </c>
      <c r="I26" s="8">
        <f t="shared" si="9"/>
        <v>1.3322531207442589</v>
      </c>
    </row>
    <row r="27" spans="1:9" x14ac:dyDescent="0.2">
      <c r="A27" s="19" t="s">
        <v>38</v>
      </c>
      <c r="B27" s="22">
        <f t="shared" si="0"/>
        <v>2.1974555246278591</v>
      </c>
      <c r="C27" s="22">
        <f t="shared" si="1"/>
        <v>2.3493536592952013</v>
      </c>
      <c r="D27" s="8">
        <f t="shared" si="2"/>
        <v>-6.4655286813187303</v>
      </c>
      <c r="E27" s="24">
        <f t="shared" si="3"/>
        <v>2.4518489198838194</v>
      </c>
      <c r="F27" s="24">
        <f t="shared" si="4"/>
        <v>2.0541858530061274</v>
      </c>
      <c r="G27" s="8">
        <f t="shared" si="5"/>
        <v>19.358670311926531</v>
      </c>
      <c r="H27" s="8">
        <f t="shared" ref="H27:H28" si="10">B27*100/$B$5</f>
        <v>6.3129947713303242E-2</v>
      </c>
      <c r="I27" s="8">
        <f t="shared" ref="I27:I28" si="11">C27*100/$C$5</f>
        <v>7.3750400133610922E-2</v>
      </c>
    </row>
    <row r="28" spans="1:9" x14ac:dyDescent="0.2">
      <c r="A28" s="19" t="s">
        <v>29</v>
      </c>
      <c r="B28" s="23">
        <f t="shared" si="0"/>
        <v>1.8882609221832074</v>
      </c>
      <c r="C28" s="23">
        <f t="shared" si="1"/>
        <v>1.4941650337469965</v>
      </c>
      <c r="D28" s="8">
        <f t="shared" si="2"/>
        <v>26.375659952897976</v>
      </c>
      <c r="E28" s="23" t="str">
        <f t="shared" si="3"/>
        <v>na</v>
      </c>
      <c r="F28" s="23" t="str">
        <f t="shared" si="4"/>
        <v>na</v>
      </c>
      <c r="G28" s="8">
        <f t="shared" si="5"/>
        <v>0</v>
      </c>
      <c r="H28" s="8">
        <f t="shared" si="10"/>
        <v>5.4247201797946412E-2</v>
      </c>
      <c r="I28" s="8">
        <f t="shared" si="11"/>
        <v>4.6904504423378082E-2</v>
      </c>
    </row>
    <row r="29" spans="1:9" x14ac:dyDescent="0.2">
      <c r="A29" s="2" t="s">
        <v>24</v>
      </c>
    </row>
    <row r="31" spans="1:9" x14ac:dyDescent="0.2">
      <c r="A31" s="6" t="s">
        <v>2</v>
      </c>
      <c r="C31" s="6" t="s">
        <v>3</v>
      </c>
    </row>
    <row r="32" spans="1:9" x14ac:dyDescent="0.2">
      <c r="A32" s="11" t="s">
        <v>27</v>
      </c>
      <c r="C32" s="11" t="s">
        <v>4</v>
      </c>
    </row>
    <row r="33" spans="1:9" x14ac:dyDescent="0.2">
      <c r="A33" s="11" t="s">
        <v>26</v>
      </c>
    </row>
    <row r="34" spans="1:9" x14ac:dyDescent="0.2">
      <c r="A34" s="7"/>
      <c r="C34" s="6"/>
    </row>
    <row r="35" spans="1:9" x14ac:dyDescent="0.2">
      <c r="A35" s="1" t="s">
        <v>40</v>
      </c>
      <c r="C35" s="10" t="s">
        <v>16</v>
      </c>
      <c r="D35" s="10"/>
      <c r="E35" s="10"/>
      <c r="F35" s="10"/>
      <c r="G35" s="10"/>
      <c r="H35" s="10"/>
      <c r="I35" s="10"/>
    </row>
    <row r="36" spans="1:9" ht="18.75" customHeight="1" x14ac:dyDescent="0.2">
      <c r="A36" s="13" t="s">
        <v>9</v>
      </c>
      <c r="B36" s="14" t="s">
        <v>10</v>
      </c>
      <c r="C36" s="14"/>
      <c r="D36" s="14"/>
      <c r="E36" s="15" t="s">
        <v>25</v>
      </c>
      <c r="F36" s="15"/>
      <c r="G36" s="15"/>
      <c r="H36" s="12" t="s">
        <v>12</v>
      </c>
      <c r="I36" s="12"/>
    </row>
    <row r="37" spans="1:9" x14ac:dyDescent="0.2">
      <c r="A37" s="13"/>
      <c r="B37" s="4">
        <v>2019</v>
      </c>
      <c r="C37" s="4">
        <v>2018</v>
      </c>
      <c r="D37" s="4" t="s">
        <v>13</v>
      </c>
      <c r="E37" s="4">
        <v>2019</v>
      </c>
      <c r="F37" s="4">
        <v>2018</v>
      </c>
      <c r="G37" s="4" t="s">
        <v>13</v>
      </c>
      <c r="H37" s="4">
        <v>2019</v>
      </c>
      <c r="I37" s="4">
        <v>2018</v>
      </c>
    </row>
    <row r="38" spans="1:9" x14ac:dyDescent="0.2">
      <c r="A38" s="13"/>
      <c r="B38" s="5" t="s">
        <v>17</v>
      </c>
      <c r="C38" s="5" t="s">
        <v>17</v>
      </c>
      <c r="D38" s="5" t="s">
        <v>15</v>
      </c>
      <c r="E38" s="5" t="s">
        <v>17</v>
      </c>
      <c r="F38" s="5" t="s">
        <v>17</v>
      </c>
      <c r="G38" s="5" t="s">
        <v>15</v>
      </c>
      <c r="H38" s="5" t="s">
        <v>15</v>
      </c>
      <c r="I38" s="5" t="s">
        <v>15</v>
      </c>
    </row>
    <row r="39" spans="1:9" s="9" customFormat="1" ht="15" x14ac:dyDescent="0.25">
      <c r="A39" s="25" t="s">
        <v>5</v>
      </c>
      <c r="B39" s="25">
        <v>1150488.8350271001</v>
      </c>
      <c r="C39" s="25">
        <v>1024185.2161229999</v>
      </c>
      <c r="D39" s="25">
        <f>B39*100/C39-100</f>
        <v>12.332107212230213</v>
      </c>
      <c r="E39" s="25">
        <v>677371.91697859997</v>
      </c>
      <c r="F39" s="25">
        <v>591418.936201</v>
      </c>
      <c r="G39" s="25">
        <f>IFERROR(E39*100/F39-100,0)</f>
        <v>14.533349461165713</v>
      </c>
      <c r="H39" s="25">
        <f t="shared" ref="H39:H51" si="12">B39*100/$B$39</f>
        <v>100</v>
      </c>
      <c r="I39" s="25">
        <f t="shared" ref="I39:I51" si="13">C39*100/$C$39</f>
        <v>100</v>
      </c>
    </row>
    <row r="40" spans="1:9" s="9" customFormat="1" ht="15" x14ac:dyDescent="0.25">
      <c r="A40" s="25" t="s">
        <v>28</v>
      </c>
      <c r="B40" s="25">
        <v>509958.37500000006</v>
      </c>
      <c r="C40" s="25">
        <v>476787.9392369999</v>
      </c>
      <c r="D40" s="25">
        <f t="shared" ref="D40:D62" si="14">B40*100/C40-100</f>
        <v>6.957062675721744</v>
      </c>
      <c r="E40" s="25">
        <v>422237.66086680006</v>
      </c>
      <c r="F40" s="25">
        <v>370241.60358339996</v>
      </c>
      <c r="G40" s="25">
        <f t="shared" ref="G40:G62" si="15">IFERROR(E40*100/F40-100,0)</f>
        <v>14.043818085313447</v>
      </c>
      <c r="H40" s="25">
        <f t="shared" si="12"/>
        <v>44.325364964362116</v>
      </c>
      <c r="I40" s="25">
        <f t="shared" si="13"/>
        <v>46.552901929384994</v>
      </c>
    </row>
    <row r="41" spans="1:9" s="9" customFormat="1" x14ac:dyDescent="0.2">
      <c r="A41" s="19" t="s">
        <v>0</v>
      </c>
      <c r="B41" s="22">
        <v>43198.230477000005</v>
      </c>
      <c r="C41" s="22">
        <v>40248.415531999999</v>
      </c>
      <c r="D41" s="8">
        <f t="shared" si="14"/>
        <v>7.3290212944028212</v>
      </c>
      <c r="E41" s="23" t="s">
        <v>39</v>
      </c>
      <c r="F41" s="23" t="s">
        <v>39</v>
      </c>
      <c r="G41" s="8">
        <f t="shared" si="15"/>
        <v>0</v>
      </c>
      <c r="H41" s="8">
        <f t="shared" si="12"/>
        <v>3.7547718119300537</v>
      </c>
      <c r="I41" s="8">
        <f t="shared" si="13"/>
        <v>3.9297985265163553</v>
      </c>
    </row>
    <row r="42" spans="1:9" s="9" customFormat="1" x14ac:dyDescent="0.2">
      <c r="A42" s="19" t="s">
        <v>1</v>
      </c>
      <c r="B42" s="22">
        <v>122506.24246900002</v>
      </c>
      <c r="C42" s="22">
        <v>102403.404001</v>
      </c>
      <c r="D42" s="8">
        <f t="shared" si="14"/>
        <v>19.631025612980309</v>
      </c>
      <c r="E42" s="23" t="s">
        <v>39</v>
      </c>
      <c r="F42" s="23" t="s">
        <v>39</v>
      </c>
      <c r="G42" s="8">
        <f t="shared" si="15"/>
        <v>0</v>
      </c>
      <c r="H42" s="8">
        <f t="shared" si="12"/>
        <v>10.648190468194709</v>
      </c>
      <c r="I42" s="8">
        <f t="shared" si="13"/>
        <v>9.9985239377544222</v>
      </c>
    </row>
    <row r="43" spans="1:9" s="9" customFormat="1" x14ac:dyDescent="0.2">
      <c r="A43" s="19" t="s">
        <v>18</v>
      </c>
      <c r="B43" s="22">
        <v>213056.58418099998</v>
      </c>
      <c r="C43" s="22">
        <v>220363.27179499998</v>
      </c>
      <c r="D43" s="8">
        <f t="shared" si="14"/>
        <v>-3.3157465645169992</v>
      </c>
      <c r="E43" s="24">
        <v>232307.30558180003</v>
      </c>
      <c r="F43" s="24">
        <v>219417.14115369998</v>
      </c>
      <c r="G43" s="8">
        <f t="shared" si="15"/>
        <v>5.8747299141367506</v>
      </c>
      <c r="H43" s="8">
        <f t="shared" si="12"/>
        <v>18.518787640036628</v>
      </c>
      <c r="I43" s="8">
        <f t="shared" si="13"/>
        <v>21.515959059551136</v>
      </c>
    </row>
    <row r="44" spans="1:9" s="9" customFormat="1" x14ac:dyDescent="0.2">
      <c r="A44" s="19" t="s">
        <v>29</v>
      </c>
      <c r="B44" s="23">
        <v>131197.31787299999</v>
      </c>
      <c r="C44" s="23">
        <v>113772.847909</v>
      </c>
      <c r="D44" s="8">
        <f t="shared" si="14"/>
        <v>15.315139142809159</v>
      </c>
      <c r="E44" s="23" t="s">
        <v>39</v>
      </c>
      <c r="F44" s="23" t="s">
        <v>39</v>
      </c>
      <c r="G44" s="8">
        <f t="shared" si="15"/>
        <v>0</v>
      </c>
      <c r="H44" s="8">
        <f t="shared" si="12"/>
        <v>11.403615044200722</v>
      </c>
      <c r="I44" s="8">
        <f t="shared" si="13"/>
        <v>11.108620405563089</v>
      </c>
    </row>
    <row r="45" spans="1:9" s="9" customFormat="1" ht="15" x14ac:dyDescent="0.25">
      <c r="A45" s="26" t="s">
        <v>30</v>
      </c>
      <c r="B45" s="26">
        <v>640530.46002710005</v>
      </c>
      <c r="C45" s="26">
        <v>547397.27688599995</v>
      </c>
      <c r="D45" s="26">
        <f t="shared" si="14"/>
        <v>17.013819226670336</v>
      </c>
      <c r="E45" s="26">
        <v>255134.25611179997</v>
      </c>
      <c r="F45" s="26">
        <v>221177.33261760004</v>
      </c>
      <c r="G45" s="26">
        <f t="shared" si="15"/>
        <v>15.352804508637888</v>
      </c>
      <c r="H45" s="26">
        <f t="shared" si="12"/>
        <v>55.674635035637891</v>
      </c>
      <c r="I45" s="26">
        <f t="shared" si="13"/>
        <v>53.447098070614999</v>
      </c>
    </row>
    <row r="46" spans="1:9" s="9" customFormat="1" x14ac:dyDescent="0.2">
      <c r="A46" s="20" t="s">
        <v>31</v>
      </c>
      <c r="B46" s="22">
        <v>9536.0759999999991</v>
      </c>
      <c r="C46" s="22">
        <v>8989.4770170000011</v>
      </c>
      <c r="D46" s="8">
        <f t="shared" si="14"/>
        <v>6.080431397358538</v>
      </c>
      <c r="E46" s="23" t="s">
        <v>39</v>
      </c>
      <c r="F46" s="23" t="s">
        <v>39</v>
      </c>
      <c r="G46" s="8">
        <f t="shared" si="15"/>
        <v>0</v>
      </c>
      <c r="H46" s="8">
        <f t="shared" si="12"/>
        <v>0.8288716682570304</v>
      </c>
      <c r="I46" s="8">
        <f t="shared" si="13"/>
        <v>0.87771985725679591</v>
      </c>
    </row>
    <row r="47" spans="1:9" s="9" customFormat="1" x14ac:dyDescent="0.2">
      <c r="A47" s="20" t="s">
        <v>32</v>
      </c>
      <c r="B47" s="22">
        <v>8079.7508242999993</v>
      </c>
      <c r="C47" s="22">
        <v>6195.85275</v>
      </c>
      <c r="D47" s="8">
        <f t="shared" si="14"/>
        <v>30.405791588575113</v>
      </c>
      <c r="E47" s="23" t="s">
        <v>39</v>
      </c>
      <c r="F47" s="23" t="s">
        <v>39</v>
      </c>
      <c r="G47" s="8">
        <f t="shared" si="15"/>
        <v>0</v>
      </c>
      <c r="H47" s="8">
        <f t="shared" si="12"/>
        <v>0.70228850366111362</v>
      </c>
      <c r="I47" s="8">
        <f t="shared" si="13"/>
        <v>0.60495432393118109</v>
      </c>
    </row>
    <row r="48" spans="1:9" s="9" customFormat="1" ht="15" x14ac:dyDescent="0.25">
      <c r="A48" s="27" t="s">
        <v>33</v>
      </c>
      <c r="B48" s="27">
        <v>203903.93953269994</v>
      </c>
      <c r="C48" s="27">
        <v>188516.36762250005</v>
      </c>
      <c r="D48" s="27">
        <f t="shared" si="14"/>
        <v>8.1624593685218656</v>
      </c>
      <c r="E48" s="27">
        <v>62062.149821200001</v>
      </c>
      <c r="F48" s="27">
        <v>53357.975576199999</v>
      </c>
      <c r="G48" s="27">
        <f t="shared" si="15"/>
        <v>16.312789514605285</v>
      </c>
      <c r="H48" s="27">
        <f t="shared" si="12"/>
        <v>17.723243661716797</v>
      </c>
      <c r="I48" s="27">
        <f t="shared" si="13"/>
        <v>18.406472252755123</v>
      </c>
    </row>
    <row r="49" spans="1:9" s="9" customFormat="1" ht="15" x14ac:dyDescent="0.25">
      <c r="A49" s="28" t="s">
        <v>6</v>
      </c>
      <c r="B49" s="28">
        <v>331713.64966979995</v>
      </c>
      <c r="C49" s="28">
        <v>263730.67818250001</v>
      </c>
      <c r="D49" s="28">
        <f t="shared" si="14"/>
        <v>25.777422617575098</v>
      </c>
      <c r="E49" s="28">
        <v>165484.82017919997</v>
      </c>
      <c r="F49" s="28">
        <v>146421.53543610001</v>
      </c>
      <c r="G49" s="28">
        <f t="shared" si="15"/>
        <v>13.019454198675163</v>
      </c>
      <c r="H49" s="28">
        <f t="shared" si="12"/>
        <v>28.832409282962434</v>
      </c>
      <c r="I49" s="28">
        <f t="shared" si="13"/>
        <v>25.750291454199939</v>
      </c>
    </row>
    <row r="50" spans="1:9" s="9" customFormat="1" x14ac:dyDescent="0.2">
      <c r="A50" s="21" t="s">
        <v>7</v>
      </c>
      <c r="B50" s="22">
        <v>101415.7117032</v>
      </c>
      <c r="C50" s="22">
        <v>90111.328367499998</v>
      </c>
      <c r="D50" s="8">
        <f t="shared" si="14"/>
        <v>12.544908104780617</v>
      </c>
      <c r="E50" s="24">
        <v>56754.238046299994</v>
      </c>
      <c r="F50" s="24">
        <v>49037.937858900012</v>
      </c>
      <c r="G50" s="8">
        <f t="shared" si="15"/>
        <v>15.735368419452271</v>
      </c>
      <c r="H50" s="8">
        <f t="shared" si="12"/>
        <v>8.8150105081907313</v>
      </c>
      <c r="I50" s="8">
        <f t="shared" si="13"/>
        <v>8.798343009539991</v>
      </c>
    </row>
    <row r="51" spans="1:9" s="9" customFormat="1" x14ac:dyDescent="0.2">
      <c r="A51" s="21" t="s">
        <v>8</v>
      </c>
      <c r="B51" s="22">
        <v>230297.9379666</v>
      </c>
      <c r="C51" s="22">
        <v>173619.34981500002</v>
      </c>
      <c r="D51" s="8">
        <f t="shared" si="14"/>
        <v>32.645317593916701</v>
      </c>
      <c r="E51" s="24">
        <v>108730.58213289999</v>
      </c>
      <c r="F51" s="24">
        <v>97383.597577200009</v>
      </c>
      <c r="G51" s="8">
        <f t="shared" si="15"/>
        <v>11.651843675938082</v>
      </c>
      <c r="H51" s="8">
        <f t="shared" si="12"/>
        <v>20.017398774771706</v>
      </c>
      <c r="I51" s="8">
        <f t="shared" si="13"/>
        <v>16.951948444659951</v>
      </c>
    </row>
    <row r="52" spans="1:9" s="9" customFormat="1" x14ac:dyDescent="0.2">
      <c r="A52" s="20" t="s">
        <v>19</v>
      </c>
      <c r="B52" s="22">
        <v>6159.3471835</v>
      </c>
      <c r="C52" s="22">
        <v>6313.1882142000004</v>
      </c>
      <c r="D52" s="8">
        <f t="shared" si="14"/>
        <v>-2.4368199629146545</v>
      </c>
      <c r="E52" s="23" t="s">
        <v>39</v>
      </c>
      <c r="F52" s="23" t="s">
        <v>39</v>
      </c>
      <c r="G52" s="8">
        <f t="shared" si="15"/>
        <v>0</v>
      </c>
      <c r="H52" s="8">
        <f t="shared" ref="H52:H60" si="16">B52*100/$B$39</f>
        <v>0.5353678363471398</v>
      </c>
      <c r="I52" s="8">
        <f t="shared" ref="I52:I60" si="17">C52*100/$C$39</f>
        <v>0.61641079316671332</v>
      </c>
    </row>
    <row r="53" spans="1:9" s="9" customFormat="1" x14ac:dyDescent="0.2">
      <c r="A53" s="20" t="s">
        <v>34</v>
      </c>
      <c r="B53" s="22">
        <v>15677.779396599999</v>
      </c>
      <c r="C53" s="22">
        <v>14900.923351600002</v>
      </c>
      <c r="D53" s="8">
        <f t="shared" si="14"/>
        <v>5.2134758811210276</v>
      </c>
      <c r="E53" s="24">
        <v>5236.3157673999995</v>
      </c>
      <c r="F53" s="24">
        <v>2778.8019869999994</v>
      </c>
      <c r="G53" s="8">
        <f t="shared" si="15"/>
        <v>88.437887690340148</v>
      </c>
      <c r="H53" s="8">
        <f t="shared" si="16"/>
        <v>1.3627059141543694</v>
      </c>
      <c r="I53" s="8">
        <f t="shared" si="17"/>
        <v>1.4549051399127471</v>
      </c>
    </row>
    <row r="54" spans="1:9" s="9" customFormat="1" x14ac:dyDescent="0.2">
      <c r="A54" s="20" t="s">
        <v>20</v>
      </c>
      <c r="B54" s="22">
        <v>11770.622097799998</v>
      </c>
      <c r="C54" s="22">
        <v>11478.140948700002</v>
      </c>
      <c r="D54" s="8">
        <f t="shared" si="14"/>
        <v>2.5481578454838854</v>
      </c>
      <c r="E54" s="23" t="s">
        <v>39</v>
      </c>
      <c r="F54" s="23" t="s">
        <v>39</v>
      </c>
      <c r="G54" s="8">
        <f t="shared" si="15"/>
        <v>0</v>
      </c>
      <c r="H54" s="8">
        <f t="shared" si="16"/>
        <v>1.0230974642637658</v>
      </c>
      <c r="I54" s="8">
        <f t="shared" si="17"/>
        <v>1.120709493557221</v>
      </c>
    </row>
    <row r="55" spans="1:9" s="9" customFormat="1" x14ac:dyDescent="0.2">
      <c r="A55" s="19" t="s">
        <v>35</v>
      </c>
      <c r="B55" s="22">
        <v>19573.900999999998</v>
      </c>
      <c r="C55" s="22">
        <v>16958.739844</v>
      </c>
      <c r="D55" s="8">
        <f t="shared" si="14"/>
        <v>15.420728073290434</v>
      </c>
      <c r="E55" s="23" t="s">
        <v>39</v>
      </c>
      <c r="F55" s="23" t="s">
        <v>39</v>
      </c>
      <c r="G55" s="8">
        <f t="shared" si="15"/>
        <v>0</v>
      </c>
      <c r="H55" s="8">
        <f t="shared" si="16"/>
        <v>1.7013551460965661</v>
      </c>
      <c r="I55" s="8">
        <f t="shared" si="17"/>
        <v>1.6558274399035393</v>
      </c>
    </row>
    <row r="56" spans="1:9" s="9" customFormat="1" x14ac:dyDescent="0.2">
      <c r="A56" s="19" t="s">
        <v>21</v>
      </c>
      <c r="B56" s="22">
        <v>6755.0833020000018</v>
      </c>
      <c r="C56" s="22">
        <v>6050.8802859999996</v>
      </c>
      <c r="D56" s="8">
        <f t="shared" si="14"/>
        <v>11.638025918796075</v>
      </c>
      <c r="E56" s="23" t="s">
        <v>39</v>
      </c>
      <c r="F56" s="23" t="s">
        <v>39</v>
      </c>
      <c r="G56" s="8">
        <f t="shared" si="15"/>
        <v>0</v>
      </c>
      <c r="H56" s="8">
        <f t="shared" si="16"/>
        <v>0.58714896627752888</v>
      </c>
      <c r="I56" s="8">
        <f t="shared" si="17"/>
        <v>0.59079941701416994</v>
      </c>
    </row>
    <row r="57" spans="1:9" s="9" customFormat="1" x14ac:dyDescent="0.2">
      <c r="A57" s="19" t="s">
        <v>36</v>
      </c>
      <c r="B57" s="22">
        <v>4088.6032490000011</v>
      </c>
      <c r="C57" s="22">
        <v>3640.1402440000002</v>
      </c>
      <c r="D57" s="8">
        <f t="shared" si="14"/>
        <v>12.319937555680639</v>
      </c>
      <c r="E57" s="23" t="s">
        <v>39</v>
      </c>
      <c r="F57" s="23" t="s">
        <v>39</v>
      </c>
      <c r="G57" s="8">
        <f t="shared" si="15"/>
        <v>0</v>
      </c>
      <c r="H57" s="8">
        <f t="shared" si="16"/>
        <v>0.35537965467554433</v>
      </c>
      <c r="I57" s="8">
        <f t="shared" si="17"/>
        <v>0.35541815940085159</v>
      </c>
    </row>
    <row r="58" spans="1:9" s="9" customFormat="1" x14ac:dyDescent="0.2">
      <c r="A58" s="19" t="s">
        <v>22</v>
      </c>
      <c r="B58" s="22">
        <v>2781.7749999999996</v>
      </c>
      <c r="C58" s="22">
        <v>2589.1459999999997</v>
      </c>
      <c r="D58" s="8">
        <f t="shared" si="14"/>
        <v>7.4398662725083824</v>
      </c>
      <c r="E58" s="24">
        <v>329.63030960000003</v>
      </c>
      <c r="F58" s="24">
        <v>180.1332074</v>
      </c>
      <c r="G58" s="8">
        <f t="shared" si="15"/>
        <v>82.992527784191338</v>
      </c>
      <c r="H58" s="8">
        <f t="shared" si="16"/>
        <v>0.24179069933646719</v>
      </c>
      <c r="I58" s="8">
        <f t="shared" si="17"/>
        <v>0.25280056373016963</v>
      </c>
    </row>
    <row r="59" spans="1:9" s="9" customFormat="1" x14ac:dyDescent="0.2">
      <c r="A59" s="19" t="s">
        <v>37</v>
      </c>
      <c r="B59" s="22">
        <v>3666.0128269999996</v>
      </c>
      <c r="C59" s="22">
        <v>3153.2732260000002</v>
      </c>
      <c r="D59" s="8">
        <f t="shared" si="14"/>
        <v>16.260550997365414</v>
      </c>
      <c r="E59" s="24">
        <v>2293.7679741000002</v>
      </c>
      <c r="F59" s="24">
        <v>1848.9266572999998</v>
      </c>
      <c r="G59" s="8">
        <f t="shared" si="15"/>
        <v>24.05943551322936</v>
      </c>
      <c r="H59" s="8">
        <f t="shared" si="16"/>
        <v>0.31864827501030429</v>
      </c>
      <c r="I59" s="8">
        <f t="shared" si="17"/>
        <v>0.3078811504364955</v>
      </c>
    </row>
    <row r="60" spans="1:9" s="9" customFormat="1" x14ac:dyDescent="0.2">
      <c r="A60" s="19" t="s">
        <v>23</v>
      </c>
      <c r="B60" s="22">
        <v>15473.508943999999</v>
      </c>
      <c r="C60" s="22">
        <v>13644.739504000001</v>
      </c>
      <c r="D60" s="8">
        <f t="shared" si="14"/>
        <v>13.402743522248173</v>
      </c>
      <c r="E60" s="23" t="s">
        <v>39</v>
      </c>
      <c r="F60" s="23" t="s">
        <v>39</v>
      </c>
      <c r="G60" s="8">
        <f t="shared" si="15"/>
        <v>0</v>
      </c>
      <c r="H60" s="8">
        <f t="shared" si="16"/>
        <v>1.3449508133327965</v>
      </c>
      <c r="I60" s="8">
        <f t="shared" si="17"/>
        <v>1.3322531207442592</v>
      </c>
    </row>
    <row r="61" spans="1:9" s="9" customFormat="1" x14ac:dyDescent="0.2">
      <c r="A61" s="19" t="s">
        <v>38</v>
      </c>
      <c r="B61" s="22">
        <v>726.30299999999988</v>
      </c>
      <c r="C61" s="22">
        <v>755.3406950000001</v>
      </c>
      <c r="D61" s="8">
        <f>B61*100/C61-100</f>
        <v>-3.8443175632156539</v>
      </c>
      <c r="E61" s="24">
        <v>810.38510499999995</v>
      </c>
      <c r="F61" s="24">
        <v>660.44129359999999</v>
      </c>
      <c r="G61" s="8">
        <f t="shared" si="15"/>
        <v>22.703579084625531</v>
      </c>
      <c r="H61" s="8">
        <f t="shared" ref="H61:H62" si="18">B61*100/$B$39</f>
        <v>6.3129947713303242E-2</v>
      </c>
      <c r="I61" s="8">
        <f t="shared" ref="I61:I62" si="19">C61*100/$C$39</f>
        <v>7.3750400133610908E-2</v>
      </c>
    </row>
    <row r="62" spans="1:9" s="9" customFormat="1" x14ac:dyDescent="0.2">
      <c r="A62" s="19" t="s">
        <v>29</v>
      </c>
      <c r="B62" s="23">
        <v>624.10799999999369</v>
      </c>
      <c r="C62" s="23">
        <v>480.38899999999683</v>
      </c>
      <c r="D62" s="8">
        <f t="shared" si="14"/>
        <v>29.917212925357944</v>
      </c>
      <c r="E62" s="23" t="s">
        <v>39</v>
      </c>
      <c r="F62" s="23" t="s">
        <v>39</v>
      </c>
      <c r="G62" s="8">
        <f t="shared" si="15"/>
        <v>0</v>
      </c>
      <c r="H62" s="8">
        <f t="shared" si="18"/>
        <v>5.4247201797946405E-2</v>
      </c>
      <c r="I62" s="8">
        <f t="shared" si="19"/>
        <v>4.6904504423378075E-2</v>
      </c>
    </row>
    <row r="63" spans="1:9" x14ac:dyDescent="0.2">
      <c r="A63" s="2" t="s">
        <v>24</v>
      </c>
    </row>
    <row r="64" spans="1:9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</sheetData>
  <mergeCells count="8">
    <mergeCell ref="H2:I2"/>
    <mergeCell ref="A36:A38"/>
    <mergeCell ref="B36:D36"/>
    <mergeCell ref="E36:G36"/>
    <mergeCell ref="H36:I36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2012-03-12T07:34:42Z</dcterms:created>
  <dcterms:modified xsi:type="dcterms:W3CDTF">2020-03-10T20:34:35Z</dcterms:modified>
</cp:coreProperties>
</file>