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18\"/>
    </mc:Choice>
  </mc:AlternateContent>
  <xr:revisionPtr revIDLastSave="0" documentId="13_ncr:1_{EA982E16-DE4E-4563-AFFC-085FEC762C0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E13" i="1"/>
  <c r="E17" i="1"/>
  <c r="E21" i="1"/>
  <c r="E25" i="1"/>
  <c r="H8" i="1"/>
  <c r="H12" i="1"/>
  <c r="H16" i="1"/>
  <c r="H20" i="1"/>
  <c r="H24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E37" i="1"/>
  <c r="F26" i="1"/>
  <c r="H26" i="1" s="1"/>
  <c r="F25" i="1"/>
  <c r="H25" i="1" s="1"/>
  <c r="F24" i="1"/>
  <c r="F23" i="1"/>
  <c r="H23" i="1" s="1"/>
  <c r="F22" i="1"/>
  <c r="H22" i="1" s="1"/>
  <c r="F21" i="1"/>
  <c r="H21" i="1" s="1"/>
  <c r="F20" i="1"/>
  <c r="F19" i="1"/>
  <c r="H19" i="1" s="1"/>
  <c r="F18" i="1"/>
  <c r="H18" i="1" s="1"/>
  <c r="F17" i="1"/>
  <c r="H17" i="1" s="1"/>
  <c r="F16" i="1"/>
  <c r="F15" i="1"/>
  <c r="H15" i="1" s="1"/>
  <c r="F14" i="1"/>
  <c r="H14" i="1" s="1"/>
  <c r="F13" i="1"/>
  <c r="H13" i="1" s="1"/>
  <c r="F12" i="1"/>
  <c r="F11" i="1"/>
  <c r="H11" i="1" s="1"/>
  <c r="F10" i="1"/>
  <c r="H10" i="1" s="1"/>
  <c r="F9" i="1"/>
  <c r="H9" i="1" s="1"/>
  <c r="F8" i="1"/>
  <c r="F7" i="1"/>
  <c r="H7" i="1" s="1"/>
  <c r="F6" i="1"/>
  <c r="H6" i="1" s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5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6" i="1"/>
  <c r="E26" i="1" s="1"/>
  <c r="D25" i="1"/>
  <c r="D24" i="1"/>
  <c r="E24" i="1" s="1"/>
  <c r="D23" i="1"/>
  <c r="E23" i="1" s="1"/>
  <c r="D22" i="1"/>
  <c r="E22" i="1" s="1"/>
  <c r="D21" i="1"/>
  <c r="D20" i="1"/>
  <c r="E20" i="1" s="1"/>
  <c r="D19" i="1"/>
  <c r="E19" i="1" s="1"/>
  <c r="D18" i="1"/>
  <c r="E18" i="1" s="1"/>
  <c r="D17" i="1"/>
  <c r="D16" i="1"/>
  <c r="E16" i="1" s="1"/>
  <c r="D15" i="1"/>
  <c r="E15" i="1" s="1"/>
  <c r="D14" i="1"/>
  <c r="E14" i="1" s="1"/>
  <c r="D13" i="1"/>
  <c r="D12" i="1"/>
  <c r="E12" i="1" s="1"/>
  <c r="D11" i="1"/>
  <c r="E11" i="1" s="1"/>
  <c r="D10" i="1"/>
  <c r="E10" i="1" s="1"/>
  <c r="D9" i="1"/>
  <c r="D8" i="1"/>
  <c r="E8" i="1" s="1"/>
  <c r="D7" i="1"/>
  <c r="E7" i="1" s="1"/>
  <c r="D6" i="1"/>
  <c r="E6" i="1" s="1"/>
  <c r="D5" i="1"/>
  <c r="H5" i="1" l="1"/>
  <c r="I18" i="1"/>
  <c r="I22" i="1"/>
  <c r="I21" i="1"/>
  <c r="J26" i="1"/>
  <c r="J22" i="1"/>
  <c r="J18" i="1"/>
  <c r="J23" i="1"/>
  <c r="J20" i="1" l="1"/>
  <c r="J24" i="1"/>
  <c r="I26" i="1"/>
  <c r="I23" i="1"/>
  <c r="I19" i="1"/>
  <c r="I24" i="1"/>
  <c r="I20" i="1"/>
  <c r="J19" i="1"/>
  <c r="J25" i="1"/>
  <c r="J21" i="1"/>
  <c r="I25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E5" i="1" l="1"/>
  <c r="J6" i="1" l="1"/>
  <c r="I6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J37" i="1"/>
  <c r="I37" i="1"/>
  <c r="H37" i="1"/>
  <c r="I5" i="1" l="1"/>
  <c r="J5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</calcChain>
</file>

<file path=xl/sharedStrings.xml><?xml version="1.0" encoding="utf-8"?>
<sst xmlns="http://schemas.openxmlformats.org/spreadsheetml/2006/main" count="82" uniqueCount="39">
  <si>
    <t>Assurance on death</t>
  </si>
  <si>
    <t>Endowment</t>
  </si>
  <si>
    <t>Exchange rate for calculations:</t>
  </si>
  <si>
    <t>Sources:</t>
  </si>
  <si>
    <t>National Bank of Hungary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</si>
  <si>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</si>
  <si>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</si>
  <si>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</si>
  <si>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</si>
  <si>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</si>
  <si>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</si>
  <si>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Overall motor insurance</t>
  </si>
  <si>
    <t>Motor Hull</t>
  </si>
  <si>
    <t>MTPL</t>
  </si>
  <si>
    <t>GTPL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</si>
  <si>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</si>
  <si>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</si>
  <si>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</si>
  <si>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</si>
  <si>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</si>
  <si>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</si>
  <si>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</si>
  <si>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</si>
  <si>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</si>
  <si>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Assurance on survival</t>
  </si>
  <si>
    <t>Other life insurance</t>
  </si>
  <si>
    <t>Other non-life insurance</t>
  </si>
  <si>
    <t>Unit-linked or index-linked</t>
  </si>
  <si>
    <t>Goods in transit</t>
  </si>
  <si>
    <t>Professional liability</t>
  </si>
  <si>
    <t>Suretyship and warranty</t>
  </si>
  <si>
    <t>Legal expenses</t>
  </si>
  <si>
    <t>Miscellaneous financial loss</t>
  </si>
  <si>
    <t>Traveller's insurance</t>
  </si>
  <si>
    <t>*claims incurred</t>
  </si>
  <si>
    <t>PAID CLAIMS*</t>
  </si>
  <si>
    <t>1 EUR = 310.14 Forints - HUF (December 31st, 2017)</t>
  </si>
  <si>
    <t>1 EUR = 321.51 Forints - HUF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</si>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</sst>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  <font>
      <i/>
      <sz val="10"/>
      <color theme="3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</cellStyleXfs>
  <cellXfs count="35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5" fontId="6" fillId="0" borderId="2" xfId="1" applyFont="1" applyBorder="1"/>
    <xf numFmtId="165" fontId="7" fillId="0" borderId="2" xfId="1" applyFont="1" applyBorder="1"/>
    <xf numFmtId="164" fontId="7" fillId="0" borderId="0" xfId="0" applyNumberFormat="1" applyFont="1"/>
    <xf numFmtId="165" fontId="9" fillId="0" borderId="0" xfId="1" applyFont="1"/>
    <xf numFmtId="165" fontId="7" fillId="0" borderId="0" xfId="1" applyFont="1"/>
    <xf numFmtId="0" fontId="6" fillId="5" borderId="1" xfId="0" applyFont="1" applyFill="1" applyBorder="1"/>
    <xf numFmtId="165" fontId="5" fillId="0" borderId="2" xfId="1" applyFont="1" applyBorder="1"/>
    <xf numFmtId="165" fontId="5" fillId="0" borderId="2" xfId="1" applyFont="1" applyBorder="1" applyAlignment="1">
      <alignment vertical="center"/>
    </xf>
    <xf numFmtId="165" fontId="4" fillId="0" borderId="2" xfId="1" applyFont="1" applyBorder="1"/>
    <xf numFmtId="165" fontId="5" fillId="6" borderId="2" xfId="1" applyFont="1" applyFill="1" applyBorder="1"/>
    <xf numFmtId="165" fontId="4" fillId="0" borderId="2" xfId="1" applyFont="1" applyBorder="1" applyAlignment="1">
      <alignment horizontal="left" indent="3"/>
    </xf>
    <xf numFmtId="165" fontId="5" fillId="6" borderId="2" xfId="1" applyFont="1" applyFill="1" applyBorder="1" applyAlignment="1" applyProtection="1">
      <alignment wrapText="1"/>
      <protection locked="0"/>
    </xf>
    <xf numFmtId="165" fontId="4" fillId="0" borderId="2" xfId="1" applyFont="1" applyBorder="1" applyAlignment="1" applyProtection="1">
      <alignment horizontal="left" wrapText="1" indent="3"/>
      <protection locked="0"/>
    </xf>
    <xf numFmtId="165" fontId="5" fillId="0" borderId="2" xfId="1" applyFont="1" applyBorder="1" applyAlignment="1">
      <alignment horizontal="left" indent="3"/>
    </xf>
    <xf numFmtId="165" fontId="5" fillId="0" borderId="2" xfId="1" applyFont="1" applyBorder="1" applyAlignment="1" applyProtection="1">
      <alignment horizontal="left" wrapText="1" indent="3"/>
      <protection locked="0"/>
    </xf>
    <xf numFmtId="165" fontId="4" fillId="0" borderId="2" xfId="1" applyFont="1" applyBorder="1" applyAlignment="1" applyProtection="1">
      <alignment horizontal="left" wrapText="1" indent="6"/>
      <protection locked="0"/>
    </xf>
    <xf numFmtId="165" fontId="4" fillId="0" borderId="2" xfId="1" applyFont="1" applyBorder="1" applyAlignment="1">
      <alignment vertical="center"/>
    </xf>
    <xf numFmtId="0" fontId="10" fillId="0" borderId="0" xfId="0" applyFont="1"/>
    <xf numFmtId="165" fontId="7" fillId="0" borderId="2" xfId="1" applyFont="1" applyBorder="1" applyAlignment="1">
      <alignment horizontal="left" indent="3"/>
    </xf>
    <xf numFmtId="165" fontId="0" fillId="0" borderId="0" xfId="1" applyFo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88"/>
  <sheetViews>
    <sheetView tabSelected="1" zoomScaleNormal="100" workbookViewId="0">
      <selection activeCell="B31" sqref="B31"/>
    </sheetView>
  </sheetViews>
  <sheetFormatPr defaultRowHeight="12.75" x14ac:dyDescent="0.2"/>
  <cols>
    <col min="1" max="1" width="9.140625" style="2"/>
    <col min="2" max="2" width="41.140625" style="2" customWidth="1"/>
    <col min="3" max="3" width="16.5703125" style="2" bestFit="1" customWidth="1"/>
    <col min="4" max="4" width="16.85546875" style="2" customWidth="1"/>
    <col min="5" max="5" width="9.5703125" style="2" bestFit="1" customWidth="1"/>
    <col min="6" max="7" width="14.85546875" style="2" bestFit="1" customWidth="1"/>
    <col min="8" max="8" width="9.5703125" style="2" bestFit="1" customWidth="1"/>
    <col min="9" max="10" width="10.7109375" style="2" bestFit="1" customWidth="1"/>
    <col min="11" max="11" width="13.28515625" style="2" bestFit="1" customWidth="1"/>
    <col min="12" max="12" width="13.140625" style="2" bestFit="1" customWidth="1"/>
    <col min="13" max="16384" width="9.140625" style="2"/>
  </cols>
  <sheetData>
    <row r="1" spans="2:10" x14ac:dyDescent="0.2">
      <c r="B1" s="1" t="s">
        <v>38</v>
      </c>
      <c r="I1" s="3"/>
      <c r="J1" s="3"/>
    </row>
    <row r="2" spans="2:10" ht="18.75" customHeight="1" x14ac:dyDescent="0.2">
      <c r="B2" s="29" t="s">
        <v>15</v>
      </c>
      <c r="C2" s="30" t="s">
        <v>16</v>
      </c>
      <c r="D2" s="30"/>
      <c r="E2" s="30"/>
      <c r="F2" s="32" t="s">
        <v>17</v>
      </c>
      <c r="G2" s="33"/>
      <c r="H2" s="34"/>
      <c r="I2" s="28" t="s">
        <v>18</v>
      </c>
      <c r="J2" s="28"/>
    </row>
    <row r="3" spans="2:10" x14ac:dyDescent="0.2">
      <c r="B3" s="29"/>
      <c r="C3" s="4">
        <v>2018</v>
      </c>
      <c r="D3" s="4">
        <v>2017</v>
      </c>
      <c r="E3" s="4" t="s">
        <v>19</v>
      </c>
      <c r="F3" s="4">
        <v>2018</v>
      </c>
      <c r="G3" s="4">
        <v>2017</v>
      </c>
      <c r="H3" s="4" t="s">
        <v>19</v>
      </c>
      <c r="I3" s="4">
        <v>2018</v>
      </c>
      <c r="J3" s="4">
        <v>2017</v>
      </c>
    </row>
    <row r="4" spans="2:10" x14ac:dyDescent="0.2">
      <c r="B4" s="29"/>
      <c r="C4" s="5" t="s">
        <v>20</v>
      </c>
      <c r="D4" s="5" t="s">
        <v>20</v>
      </c>
      <c r="E4" s="5" t="s">
        <v>21</v>
      </c>
      <c r="F4" s="5" t="s">
        <v>20</v>
      </c>
      <c r="G4" s="5" t="s">
        <v>20</v>
      </c>
      <c r="H4" s="5" t="s">
        <v>21</v>
      </c>
      <c r="I4" s="5" t="s">
        <v>21</v>
      </c>
      <c r="J4" s="5" t="s">
        <v>21</v>
      </c>
    </row>
    <row r="5" spans="2:10" s="1" customFormat="1" x14ac:dyDescent="0.2">
      <c r="B5" s="17" t="s">
        <v>5</v>
      </c>
      <c r="C5" s="8">
        <f>C37/321.51</f>
        <v>3185.2484245715527</v>
      </c>
      <c r="D5" s="8">
        <f>D37/310.14</f>
        <v>3082.4966616956863</v>
      </c>
      <c r="E5" s="8">
        <f>C5*100/D5-100</f>
        <v>3.3333941331616188</v>
      </c>
      <c r="F5" s="8">
        <f>F37/321.51</f>
        <v>1856.8481191850956</v>
      </c>
      <c r="G5" s="8">
        <f>G37/310.14</f>
        <v>1907.7451756393889</v>
      </c>
      <c r="H5" s="8">
        <f>F5*100/G5-100</f>
        <v>-2.6679169264435387</v>
      </c>
      <c r="I5" s="8">
        <f>C5*100/$C$5</f>
        <v>100</v>
      </c>
      <c r="J5" s="8">
        <f>D5*100/$D$5</f>
        <v>100</v>
      </c>
    </row>
    <row r="6" spans="2:10" s="1" customFormat="1" x14ac:dyDescent="0.2">
      <c r="B6" s="17" t="s">
        <v>6</v>
      </c>
      <c r="C6" s="8">
        <f t="shared" ref="C6:C26" si="0">C38/321.51</f>
        <v>1482.9661392709399</v>
      </c>
      <c r="D6" s="8">
        <f t="shared" ref="D6:D26" si="1">D38/310.14</f>
        <v>1485.809427980912</v>
      </c>
      <c r="E6" s="8">
        <f t="shared" ref="E6:E26" si="2">C6*100/D6-100</f>
        <v>-0.19136294712005508</v>
      </c>
      <c r="F6" s="8">
        <f t="shared" ref="F6:F26" si="3">F38/321.51</f>
        <v>1132.3746360831701</v>
      </c>
      <c r="G6" s="8">
        <f t="shared" ref="G6:G26" si="4">G38/310.14</f>
        <v>1174.8962968207907</v>
      </c>
      <c r="H6" s="8">
        <f t="shared" ref="H6:H26" si="5">F6*100/G6-100</f>
        <v>-3.6191841656733317</v>
      </c>
      <c r="I6" s="8">
        <f t="shared" ref="I6:I17" si="6">C6*100/$C$5</f>
        <v>46.557314896730972</v>
      </c>
      <c r="J6" s="8">
        <f t="shared" ref="J6:J17" si="7">D6*100/$D$5</f>
        <v>48.201493498570926</v>
      </c>
    </row>
    <row r="7" spans="2:10" x14ac:dyDescent="0.2">
      <c r="B7" s="18" t="s">
        <v>0</v>
      </c>
      <c r="C7" s="9">
        <f t="shared" si="0"/>
        <v>125.18557597586388</v>
      </c>
      <c r="D7" s="9">
        <f t="shared" si="1"/>
        <v>129.29497365383375</v>
      </c>
      <c r="E7" s="9">
        <f t="shared" si="2"/>
        <v>-3.1783120115497354</v>
      </c>
      <c r="F7" s="9">
        <f t="shared" si="3"/>
        <v>70.744287351248801</v>
      </c>
      <c r="G7" s="9">
        <f t="shared" si="4"/>
        <v>80.058225912813555</v>
      </c>
      <c r="H7" s="9">
        <f t="shared" si="5"/>
        <v>-11.633955730805212</v>
      </c>
      <c r="I7" s="9">
        <f t="shared" si="6"/>
        <v>3.9301667967296012</v>
      </c>
      <c r="J7" s="9">
        <f t="shared" si="7"/>
        <v>4.194488683816072</v>
      </c>
    </row>
    <row r="8" spans="2:10" x14ac:dyDescent="0.2">
      <c r="B8" s="18" t="s">
        <v>24</v>
      </c>
      <c r="C8" s="9">
        <f t="shared" si="0"/>
        <v>15.38712709402507</v>
      </c>
      <c r="D8" s="9">
        <f t="shared" si="1"/>
        <v>13.934352228026054</v>
      </c>
      <c r="E8" s="9">
        <f t="shared" si="2"/>
        <v>10.425851465682499</v>
      </c>
      <c r="F8" s="9">
        <f t="shared" si="3"/>
        <v>10.556110951447856</v>
      </c>
      <c r="G8" s="9">
        <f t="shared" si="4"/>
        <v>12.203962726510611</v>
      </c>
      <c r="H8" s="9">
        <f t="shared" si="5"/>
        <v>-13.502595935360688</v>
      </c>
      <c r="I8" s="9">
        <f t="shared" si="6"/>
        <v>0.48307463164650305</v>
      </c>
      <c r="J8" s="9">
        <f t="shared" si="7"/>
        <v>0.45204760158152918</v>
      </c>
    </row>
    <row r="9" spans="2:10" x14ac:dyDescent="0.2">
      <c r="B9" s="18" t="s">
        <v>1</v>
      </c>
      <c r="C9" s="9">
        <f t="shared" si="0"/>
        <v>318.50767939099876</v>
      </c>
      <c r="D9" s="9">
        <f t="shared" si="1"/>
        <v>273.2815990230219</v>
      </c>
      <c r="E9" s="9">
        <f t="shared" si="2"/>
        <v>16.549259273093938</v>
      </c>
      <c r="F9" s="9">
        <f t="shared" si="3"/>
        <v>307.12987900842899</v>
      </c>
      <c r="G9" s="9">
        <f t="shared" si="4"/>
        <v>271.29369912781328</v>
      </c>
      <c r="H9" s="9">
        <f t="shared" si="5"/>
        <v>13.209366821207439</v>
      </c>
      <c r="I9" s="9">
        <f t="shared" si="6"/>
        <v>9.9994611702489475</v>
      </c>
      <c r="J9" s="9">
        <f t="shared" si="7"/>
        <v>8.8655927001941741</v>
      </c>
    </row>
    <row r="10" spans="2:10" x14ac:dyDescent="0.2">
      <c r="B10" s="18" t="s">
        <v>27</v>
      </c>
      <c r="C10" s="9">
        <f t="shared" si="0"/>
        <v>685.40098844514944</v>
      </c>
      <c r="D10" s="9">
        <f t="shared" si="1"/>
        <v>773.78514735603278</v>
      </c>
      <c r="E10" s="9">
        <f t="shared" si="2"/>
        <v>-11.422312668172239</v>
      </c>
      <c r="F10" s="9">
        <f t="shared" si="3"/>
        <v>633.25724717364926</v>
      </c>
      <c r="G10" s="9">
        <f t="shared" si="4"/>
        <v>711.71889672792929</v>
      </c>
      <c r="H10" s="9">
        <f t="shared" si="5"/>
        <v>-11.02424706088334</v>
      </c>
      <c r="I10" s="9">
        <f t="shared" si="6"/>
        <v>21.517975902847912</v>
      </c>
      <c r="J10" s="9">
        <f t="shared" si="7"/>
        <v>25.102546159137521</v>
      </c>
    </row>
    <row r="11" spans="2:10" s="1" customFormat="1" x14ac:dyDescent="0.2">
      <c r="B11" s="18" t="s">
        <v>25</v>
      </c>
      <c r="C11" s="9">
        <f t="shared" si="0"/>
        <v>338.48476836490312</v>
      </c>
      <c r="D11" s="9">
        <f t="shared" si="1"/>
        <v>295.51335571999743</v>
      </c>
      <c r="E11" s="9">
        <f t="shared" si="2"/>
        <v>14.54127599079537</v>
      </c>
      <c r="F11" s="9">
        <f t="shared" si="3"/>
        <v>110.68711159746196</v>
      </c>
      <c r="G11" s="9">
        <f t="shared" si="4"/>
        <v>99.621512324756551</v>
      </c>
      <c r="H11" s="9">
        <f t="shared" si="5"/>
        <v>11.10764032233584</v>
      </c>
      <c r="I11" s="9">
        <f t="shared" si="6"/>
        <v>10.626636395258014</v>
      </c>
      <c r="J11" s="9">
        <f t="shared" si="7"/>
        <v>9.5868183538416236</v>
      </c>
    </row>
    <row r="12" spans="2:10" x14ac:dyDescent="0.2">
      <c r="B12" s="19" t="s">
        <v>7</v>
      </c>
      <c r="C12" s="8">
        <f t="shared" si="0"/>
        <v>1702.282285300613</v>
      </c>
      <c r="D12" s="8">
        <f t="shared" si="1"/>
        <v>1596.687233714774</v>
      </c>
      <c r="E12" s="8">
        <f t="shared" si="2"/>
        <v>6.613383595493957</v>
      </c>
      <c r="F12" s="8">
        <f t="shared" si="3"/>
        <v>724.47348310192513</v>
      </c>
      <c r="G12" s="8">
        <f t="shared" si="4"/>
        <v>732.84887881859811</v>
      </c>
      <c r="H12" s="8">
        <f t="shared" si="5"/>
        <v>-1.1428544081522887</v>
      </c>
      <c r="I12" s="8">
        <f t="shared" si="6"/>
        <v>53.442685103269042</v>
      </c>
      <c r="J12" s="8">
        <f t="shared" si="7"/>
        <v>51.798506501429067</v>
      </c>
    </row>
    <row r="13" spans="2:10" x14ac:dyDescent="0.2">
      <c r="B13" s="20" t="s">
        <v>8</v>
      </c>
      <c r="C13" s="9">
        <f t="shared" si="0"/>
        <v>27.960022487636461</v>
      </c>
      <c r="D13" s="9">
        <f t="shared" si="1"/>
        <v>27.437040784806861</v>
      </c>
      <c r="E13" s="9">
        <f t="shared" si="2"/>
        <v>1.9061155571820905</v>
      </c>
      <c r="F13" s="9">
        <f t="shared" si="3"/>
        <v>8.7856657099312621</v>
      </c>
      <c r="G13" s="9">
        <f t="shared" si="4"/>
        <v>7.4446050580383032</v>
      </c>
      <c r="H13" s="9">
        <f t="shared" si="5"/>
        <v>18.013858914449074</v>
      </c>
      <c r="I13" s="9">
        <f t="shared" si="6"/>
        <v>0.87779723151098832</v>
      </c>
      <c r="J13" s="9">
        <f t="shared" si="7"/>
        <v>0.89009150036560625</v>
      </c>
    </row>
    <row r="14" spans="2:10" s="1" customFormat="1" x14ac:dyDescent="0.2">
      <c r="B14" s="20" t="s">
        <v>9</v>
      </c>
      <c r="C14" s="9">
        <f t="shared" si="0"/>
        <v>19.271104320238873</v>
      </c>
      <c r="D14" s="9">
        <f t="shared" si="1"/>
        <v>10.305231101438059</v>
      </c>
      <c r="E14" s="9">
        <f t="shared" si="2"/>
        <v>87.00312618461956</v>
      </c>
      <c r="F14" s="9">
        <f t="shared" si="3"/>
        <v>10.049850806506797</v>
      </c>
      <c r="G14" s="9">
        <f t="shared" si="4"/>
        <v>4.8079299074611459</v>
      </c>
      <c r="H14" s="9">
        <f t="shared" si="5"/>
        <v>109.0265665252528</v>
      </c>
      <c r="I14" s="9">
        <f t="shared" si="6"/>
        <v>0.60501103058644556</v>
      </c>
      <c r="J14" s="9">
        <f t="shared" si="7"/>
        <v>0.33431442860895544</v>
      </c>
    </row>
    <row r="15" spans="2:10" x14ac:dyDescent="0.2">
      <c r="B15" s="21" t="s">
        <v>10</v>
      </c>
      <c r="C15" s="8">
        <f t="shared" si="0"/>
        <v>586.3468252604896</v>
      </c>
      <c r="D15" s="8">
        <f t="shared" si="1"/>
        <v>579.40470961372284</v>
      </c>
      <c r="E15" s="8">
        <f t="shared" si="2"/>
        <v>1.1981462234566322</v>
      </c>
      <c r="F15" s="8">
        <f t="shared" si="3"/>
        <v>185.75485210351155</v>
      </c>
      <c r="G15" s="8">
        <f t="shared" si="4"/>
        <v>228.99600421712779</v>
      </c>
      <c r="H15" s="8">
        <f t="shared" si="5"/>
        <v>-18.882928661329899</v>
      </c>
      <c r="I15" s="8">
        <f t="shared" si="6"/>
        <v>18.408197638127991</v>
      </c>
      <c r="J15" s="8">
        <f t="shared" si="7"/>
        <v>18.796604609945998</v>
      </c>
    </row>
    <row r="16" spans="2:10" x14ac:dyDescent="0.2">
      <c r="B16" s="22" t="s">
        <v>11</v>
      </c>
      <c r="C16" s="8">
        <f t="shared" si="0"/>
        <v>820.28754482753266</v>
      </c>
      <c r="D16" s="8">
        <f t="shared" si="1"/>
        <v>750.05418219997398</v>
      </c>
      <c r="E16" s="8">
        <f t="shared" si="2"/>
        <v>9.3637718839935218</v>
      </c>
      <c r="F16" s="8">
        <f t="shared" si="3"/>
        <v>479.33860040807451</v>
      </c>
      <c r="G16" s="8">
        <f t="shared" si="4"/>
        <v>453.79449242987056</v>
      </c>
      <c r="H16" s="8">
        <f t="shared" si="5"/>
        <v>5.6290035256766657</v>
      </c>
      <c r="I16" s="8">
        <f t="shared" si="6"/>
        <v>25.752702316707666</v>
      </c>
      <c r="J16" s="8">
        <f t="shared" si="7"/>
        <v>24.332684330868602</v>
      </c>
    </row>
    <row r="17" spans="2:10" s="1" customFormat="1" x14ac:dyDescent="0.2">
      <c r="B17" s="23" t="s">
        <v>12</v>
      </c>
      <c r="C17" s="9">
        <f t="shared" si="0"/>
        <v>280.2753511725918</v>
      </c>
      <c r="D17" s="9">
        <f t="shared" si="1"/>
        <v>259.29432732959305</v>
      </c>
      <c r="E17" s="9">
        <f t="shared" si="2"/>
        <v>8.0915861365256347</v>
      </c>
      <c r="F17" s="9">
        <f t="shared" si="3"/>
        <v>155.10905221330597</v>
      </c>
      <c r="G17" s="9">
        <f t="shared" si="4"/>
        <v>147.52882967369581</v>
      </c>
      <c r="H17" s="9">
        <f t="shared" si="5"/>
        <v>5.1381296498969675</v>
      </c>
      <c r="I17" s="9">
        <f t="shared" si="6"/>
        <v>8.7991677198707539</v>
      </c>
      <c r="J17" s="9">
        <f t="shared" si="7"/>
        <v>8.4118283257752111</v>
      </c>
    </row>
    <row r="18" spans="2:10" x14ac:dyDescent="0.2">
      <c r="B18" s="23" t="s">
        <v>13</v>
      </c>
      <c r="C18" s="9">
        <f t="shared" si="0"/>
        <v>540.0121936549408</v>
      </c>
      <c r="D18" s="9">
        <f t="shared" si="1"/>
        <v>490.75985487038105</v>
      </c>
      <c r="E18" s="9">
        <f t="shared" si="2"/>
        <v>10.03593474400391</v>
      </c>
      <c r="F18" s="9">
        <f t="shared" si="3"/>
        <v>324.22954819476848</v>
      </c>
      <c r="G18" s="9">
        <f t="shared" si="4"/>
        <v>306.26566275617472</v>
      </c>
      <c r="H18" s="9">
        <f t="shared" si="5"/>
        <v>5.8654585293471939</v>
      </c>
      <c r="I18" s="9">
        <f t="shared" ref="I18:I26" si="8">C18*100/$C$5</f>
        <v>16.95353459683691</v>
      </c>
      <c r="J18" s="9">
        <f t="shared" ref="J18:J26" si="9">D18*100/$D$5</f>
        <v>15.920856005093393</v>
      </c>
    </row>
    <row r="19" spans="2:10" x14ac:dyDescent="0.2">
      <c r="B19" s="20" t="s">
        <v>14</v>
      </c>
      <c r="C19" s="9">
        <f t="shared" si="0"/>
        <v>46.346686826537287</v>
      </c>
      <c r="D19" s="9">
        <f t="shared" si="1"/>
        <v>43.221505374991949</v>
      </c>
      <c r="E19" s="9">
        <f t="shared" si="2"/>
        <v>7.2306168524930143</v>
      </c>
      <c r="F19" s="9">
        <f t="shared" si="3"/>
        <v>8.4476438353394911</v>
      </c>
      <c r="G19" s="9">
        <f t="shared" si="4"/>
        <v>5.7191806065002906</v>
      </c>
      <c r="H19" s="9">
        <f t="shared" si="5"/>
        <v>47.707240189933685</v>
      </c>
      <c r="I19" s="9">
        <f t="shared" si="8"/>
        <v>1.4550415116450885</v>
      </c>
      <c r="J19" s="9">
        <f t="shared" si="9"/>
        <v>1.402159032711352</v>
      </c>
    </row>
    <row r="20" spans="2:10" x14ac:dyDescent="0.2">
      <c r="B20" s="26" t="s">
        <v>28</v>
      </c>
      <c r="C20" s="9">
        <f t="shared" si="0"/>
        <v>19.63605553233181</v>
      </c>
      <c r="D20" s="9">
        <f t="shared" si="1"/>
        <v>19.808085658412331</v>
      </c>
      <c r="E20" s="9">
        <f t="shared" si="2"/>
        <v>-0.86848436061494283</v>
      </c>
      <c r="F20" s="9">
        <f t="shared" si="3"/>
        <v>1.0205059021492331</v>
      </c>
      <c r="G20" s="9">
        <f t="shared" si="4"/>
        <v>3.3148392093893082</v>
      </c>
      <c r="H20" s="9">
        <f t="shared" si="5"/>
        <v>-69.214014988761988</v>
      </c>
      <c r="I20" s="9">
        <f t="shared" si="8"/>
        <v>0.61646857371801544</v>
      </c>
      <c r="J20" s="9">
        <f t="shared" si="9"/>
        <v>0.64259877081313277</v>
      </c>
    </row>
    <row r="21" spans="2:10" x14ac:dyDescent="0.2">
      <c r="B21" s="26" t="s">
        <v>29</v>
      </c>
      <c r="C21" s="9">
        <f t="shared" si="0"/>
        <v>35.700727752480496</v>
      </c>
      <c r="D21" s="9">
        <f t="shared" si="1"/>
        <v>35.854914448313657</v>
      </c>
      <c r="E21" s="9">
        <f t="shared" si="2"/>
        <v>-0.4300294623640184</v>
      </c>
      <c r="F21" s="9">
        <f t="shared" si="3"/>
        <v>7.0002177944698438</v>
      </c>
      <c r="G21" s="9">
        <f t="shared" si="4"/>
        <v>-1.6870972589798163</v>
      </c>
      <c r="H21" s="9">
        <f t="shared" si="5"/>
        <v>-514.92674812967562</v>
      </c>
      <c r="I21" s="9">
        <f t="shared" si="8"/>
        <v>1.120814548626065</v>
      </c>
      <c r="J21" s="9">
        <f t="shared" si="9"/>
        <v>1.1631777219375743</v>
      </c>
    </row>
    <row r="22" spans="2:10" x14ac:dyDescent="0.2">
      <c r="B22" s="26" t="s">
        <v>30</v>
      </c>
      <c r="C22" s="9">
        <f t="shared" si="0"/>
        <v>19.037433628814036</v>
      </c>
      <c r="D22" s="9">
        <f t="shared" si="1"/>
        <v>16.209631066615074</v>
      </c>
      <c r="E22" s="9">
        <f t="shared" si="2"/>
        <v>17.445200020764375</v>
      </c>
      <c r="F22" s="9">
        <f t="shared" si="3"/>
        <v>3.4431152996796373</v>
      </c>
      <c r="G22" s="9">
        <f t="shared" si="4"/>
        <v>4.4475236989746572</v>
      </c>
      <c r="H22" s="9">
        <f t="shared" si="5"/>
        <v>-22.583542377223949</v>
      </c>
      <c r="I22" s="9">
        <f t="shared" si="8"/>
        <v>0.59767500336727286</v>
      </c>
      <c r="J22" s="9">
        <f t="shared" si="9"/>
        <v>0.5258604581163806</v>
      </c>
    </row>
    <row r="23" spans="2:10" x14ac:dyDescent="0.2">
      <c r="B23" s="26" t="s">
        <v>31</v>
      </c>
      <c r="C23" s="9">
        <f t="shared" si="0"/>
        <v>8.053080775092532</v>
      </c>
      <c r="D23" s="9">
        <f t="shared" si="1"/>
        <v>7.7184142645256975</v>
      </c>
      <c r="E23" s="9">
        <f t="shared" si="2"/>
        <v>4.3359490576319786</v>
      </c>
      <c r="F23" s="9">
        <f t="shared" si="3"/>
        <v>1.1763117787938167</v>
      </c>
      <c r="G23" s="9">
        <f t="shared" si="4"/>
        <v>1.4593441671503196</v>
      </c>
      <c r="H23" s="9">
        <f t="shared" si="5"/>
        <v>-19.394492041530128</v>
      </c>
      <c r="I23" s="9">
        <f t="shared" si="8"/>
        <v>0.25282426051825929</v>
      </c>
      <c r="J23" s="9">
        <f t="shared" si="9"/>
        <v>0.25039489451643998</v>
      </c>
    </row>
    <row r="24" spans="2:10" x14ac:dyDescent="0.2">
      <c r="B24" s="26" t="s">
        <v>32</v>
      </c>
      <c r="C24" s="9">
        <f t="shared" si="0"/>
        <v>9.8338752324966574</v>
      </c>
      <c r="D24" s="9">
        <f t="shared" si="1"/>
        <v>7.4695448894047836</v>
      </c>
      <c r="E24" s="9">
        <f t="shared" si="2"/>
        <v>31.652937067766629</v>
      </c>
      <c r="F24" s="9">
        <f t="shared" si="3"/>
        <v>0.92783060246959692</v>
      </c>
      <c r="G24" s="9">
        <f t="shared" si="4"/>
        <v>1.3926167692010061</v>
      </c>
      <c r="H24" s="9">
        <f t="shared" si="5"/>
        <v>-33.375022979083724</v>
      </c>
      <c r="I24" s="9">
        <f t="shared" si="8"/>
        <v>0.30873181371463704</v>
      </c>
      <c r="J24" s="9">
        <f t="shared" si="9"/>
        <v>0.24232126451990299</v>
      </c>
    </row>
    <row r="25" spans="2:10" x14ac:dyDescent="0.2">
      <c r="B25" s="26" t="s">
        <v>33</v>
      </c>
      <c r="C25" s="9">
        <f t="shared" si="0"/>
        <v>42.221955363752294</v>
      </c>
      <c r="D25" s="9">
        <f t="shared" si="1"/>
        <v>34.927140533307551</v>
      </c>
      <c r="E25" s="9">
        <f t="shared" si="2"/>
        <v>20.885806049562504</v>
      </c>
      <c r="F25" s="9">
        <f t="shared" si="3"/>
        <v>8.3947968420888923</v>
      </c>
      <c r="G25" s="9">
        <f t="shared" si="4"/>
        <v>8.4644103495195697</v>
      </c>
      <c r="H25" s="9">
        <f t="shared" si="5"/>
        <v>-0.82242595238342631</v>
      </c>
      <c r="I25" s="9">
        <f t="shared" si="8"/>
        <v>1.3255466995304004</v>
      </c>
      <c r="J25" s="9">
        <f t="shared" si="9"/>
        <v>1.1330795899092418</v>
      </c>
    </row>
    <row r="26" spans="2:10" x14ac:dyDescent="0.2">
      <c r="B26" s="20" t="s">
        <v>26</v>
      </c>
      <c r="C26" s="9">
        <f t="shared" si="0"/>
        <v>67.58697329165507</v>
      </c>
      <c r="D26" s="9">
        <f t="shared" si="1"/>
        <v>64.276833778293792</v>
      </c>
      <c r="E26" s="9">
        <f t="shared" si="2"/>
        <v>5.1498173117529973</v>
      </c>
      <c r="F26" s="9">
        <f t="shared" si="3"/>
        <v>10.134092018910755</v>
      </c>
      <c r="G26" s="9">
        <f t="shared" si="4"/>
        <v>14.695029664022682</v>
      </c>
      <c r="H26" s="9">
        <f t="shared" si="5"/>
        <v>-31.037280967715972</v>
      </c>
      <c r="I26" s="9">
        <f t="shared" si="8"/>
        <v>2.1218744751673859</v>
      </c>
      <c r="J26" s="9">
        <f t="shared" si="9"/>
        <v>2.0852198990844975</v>
      </c>
    </row>
    <row r="27" spans="2:10" x14ac:dyDescent="0.2">
      <c r="B27" s="2" t="s">
        <v>34</v>
      </c>
    </row>
    <row r="29" spans="2:10" x14ac:dyDescent="0.2">
      <c r="B29" s="6" t="s">
        <v>2</v>
      </c>
      <c r="D29" s="6" t="s">
        <v>3</v>
      </c>
    </row>
    <row r="30" spans="2:10" x14ac:dyDescent="0.2">
      <c r="B30" s="25" t="s">
        <v>36</v>
      </c>
      <c r="D30" s="25" t="s">
        <v>4</v>
      </c>
    </row>
    <row r="31" spans="2:10" x14ac:dyDescent="0.2">
      <c r="B31" s="25" t="s">
        <v>37</v>
      </c>
    </row>
    <row r="32" spans="2:10" x14ac:dyDescent="0.2">
      <c r="B32" s="7"/>
      <c r="D32" s="6"/>
    </row>
    <row r="33" spans="2:12" x14ac:dyDescent="0.2">
      <c r="B33" s="1" t="s">
        <v>38</v>
      </c>
      <c r="D33" s="13" t="s">
        <v>22</v>
      </c>
      <c r="E33" s="13"/>
      <c r="F33" s="13"/>
      <c r="G33" s="13"/>
      <c r="H33" s="13"/>
      <c r="I33" s="13"/>
      <c r="J33" s="13"/>
    </row>
    <row r="34" spans="2:12" ht="18.75" customHeight="1" x14ac:dyDescent="0.2">
      <c r="B34" s="29" t="s">
        <v>15</v>
      </c>
      <c r="C34" s="30" t="s">
        <v>16</v>
      </c>
      <c r="D34" s="30"/>
      <c r="E34" s="30"/>
      <c r="F34" s="31" t="s">
        <v>35</v>
      </c>
      <c r="G34" s="31"/>
      <c r="H34" s="31"/>
      <c r="I34" s="28" t="s">
        <v>18</v>
      </c>
      <c r="J34" s="28"/>
    </row>
    <row r="35" spans="2:12" x14ac:dyDescent="0.2">
      <c r="B35" s="29"/>
      <c r="C35" s="4">
        <v>2018</v>
      </c>
      <c r="D35" s="4">
        <v>2017</v>
      </c>
      <c r="E35" s="4" t="s">
        <v>19</v>
      </c>
      <c r="F35" s="4">
        <v>2018</v>
      </c>
      <c r="G35" s="4">
        <v>2017</v>
      </c>
      <c r="H35" s="4" t="s">
        <v>19</v>
      </c>
      <c r="I35" s="4">
        <v>2018</v>
      </c>
      <c r="J35" s="4">
        <v>2017</v>
      </c>
    </row>
    <row r="36" spans="2:12" x14ac:dyDescent="0.2">
      <c r="B36" s="29"/>
      <c r="C36" s="5" t="s">
        <v>23</v>
      </c>
      <c r="D36" s="5" t="s">
        <v>23</v>
      </c>
      <c r="E36" s="5" t="s">
        <v>21</v>
      </c>
      <c r="F36" s="5" t="s">
        <v>23</v>
      </c>
      <c r="G36" s="5" t="s">
        <v>23</v>
      </c>
      <c r="H36" s="5" t="s">
        <v>21</v>
      </c>
      <c r="I36" s="5" t="s">
        <v>21</v>
      </c>
      <c r="J36" s="5" t="s">
        <v>21</v>
      </c>
    </row>
    <row r="37" spans="2:12" s="1" customFormat="1" x14ac:dyDescent="0.2">
      <c r="B37" s="17" t="s">
        <v>5</v>
      </c>
      <c r="C37" s="14">
        <v>1024089.2209839999</v>
      </c>
      <c r="D37" s="8">
        <v>956005.51465830009</v>
      </c>
      <c r="E37" s="8">
        <f>C37*100/D37-100</f>
        <v>7.1216855218700914</v>
      </c>
      <c r="F37" s="8">
        <v>596995.23879920004</v>
      </c>
      <c r="G37" s="8">
        <v>591668.08877280005</v>
      </c>
      <c r="H37" s="8">
        <f>F37*100/G37-100</f>
        <v>0.90036122067175484</v>
      </c>
      <c r="I37" s="8">
        <f t="shared" ref="I37:I49" si="10">C37*100/$C$37</f>
        <v>100</v>
      </c>
      <c r="J37" s="8">
        <f t="shared" ref="J37:J49" si="11">D37*100/$D$37</f>
        <v>100</v>
      </c>
      <c r="L37" s="2"/>
    </row>
    <row r="38" spans="2:12" s="1" customFormat="1" x14ac:dyDescent="0.2">
      <c r="B38" s="17" t="s">
        <v>6</v>
      </c>
      <c r="C38" s="15">
        <v>476788.44343699992</v>
      </c>
      <c r="D38" s="8">
        <v>460808.935994</v>
      </c>
      <c r="E38" s="8">
        <f t="shared" ref="E38:E58" si="12">C38*100/D38-100</f>
        <v>3.4677078057375184</v>
      </c>
      <c r="F38" s="8">
        <v>364069.76924710005</v>
      </c>
      <c r="G38" s="8">
        <v>364382.33749599999</v>
      </c>
      <c r="H38" s="8">
        <f t="shared" ref="H38:H58" si="13">F38*100/G38-100</f>
        <v>-8.5780296335954631E-2</v>
      </c>
      <c r="I38" s="8">
        <f t="shared" si="10"/>
        <v>46.557314896730972</v>
      </c>
      <c r="J38" s="8">
        <f t="shared" si="11"/>
        <v>48.201493498570919</v>
      </c>
      <c r="L38" s="2"/>
    </row>
    <row r="39" spans="2:12" x14ac:dyDescent="0.2">
      <c r="B39" s="18" t="s">
        <v>0</v>
      </c>
      <c r="C39" s="16">
        <v>40248.414531999995</v>
      </c>
      <c r="D39" s="9">
        <v>40099.543128999998</v>
      </c>
      <c r="E39" s="9">
        <f t="shared" si="12"/>
        <v>0.37125461135823912</v>
      </c>
      <c r="F39" s="9">
        <v>22744.995826300001</v>
      </c>
      <c r="G39" s="9">
        <v>24829.258184599996</v>
      </c>
      <c r="H39" s="9">
        <f t="shared" si="13"/>
        <v>-8.3943803024801156</v>
      </c>
      <c r="I39" s="9">
        <f t="shared" si="10"/>
        <v>3.9301667967296012</v>
      </c>
      <c r="J39" s="9">
        <f t="shared" si="11"/>
        <v>4.194488683816072</v>
      </c>
    </row>
    <row r="40" spans="2:12" x14ac:dyDescent="0.2">
      <c r="B40" s="18" t="s">
        <v>24</v>
      </c>
      <c r="C40" s="16">
        <v>4947.1152320000001</v>
      </c>
      <c r="D40" s="9">
        <v>4321.6000000000004</v>
      </c>
      <c r="E40" s="9">
        <f t="shared" si="12"/>
        <v>14.474158459829681</v>
      </c>
      <c r="F40" s="9">
        <v>3393.8952320000003</v>
      </c>
      <c r="G40" s="9">
        <v>3784.9370000000004</v>
      </c>
      <c r="H40" s="9">
        <f t="shared" si="13"/>
        <v>-10.331526469264873</v>
      </c>
      <c r="I40" s="9">
        <f t="shared" si="10"/>
        <v>0.48307463164650305</v>
      </c>
      <c r="J40" s="9">
        <f t="shared" si="11"/>
        <v>0.45204760158152923</v>
      </c>
    </row>
    <row r="41" spans="2:12" x14ac:dyDescent="0.2">
      <c r="B41" s="18" t="s">
        <v>1</v>
      </c>
      <c r="C41" s="16">
        <v>102403.404001</v>
      </c>
      <c r="D41" s="9">
        <v>84755.555121000012</v>
      </c>
      <c r="E41" s="9">
        <f t="shared" si="12"/>
        <v>20.822055680958371</v>
      </c>
      <c r="F41" s="9">
        <v>98745.327399999995</v>
      </c>
      <c r="G41" s="9">
        <v>84139.027847500009</v>
      </c>
      <c r="H41" s="9">
        <f t="shared" si="13"/>
        <v>17.35971989000582</v>
      </c>
      <c r="I41" s="9">
        <f t="shared" si="10"/>
        <v>9.9994611702489475</v>
      </c>
      <c r="J41" s="9">
        <f t="shared" si="11"/>
        <v>8.8655927001941759</v>
      </c>
    </row>
    <row r="42" spans="2:12" x14ac:dyDescent="0.2">
      <c r="B42" s="18" t="s">
        <v>27</v>
      </c>
      <c r="C42" s="9">
        <v>220363.27179499998</v>
      </c>
      <c r="D42" s="9">
        <v>239981.72560099998</v>
      </c>
      <c r="E42" s="9">
        <f t="shared" si="12"/>
        <v>-8.1749782225577263</v>
      </c>
      <c r="F42" s="9">
        <v>203598.53753879998</v>
      </c>
      <c r="G42" s="9">
        <v>220732.4986312</v>
      </c>
      <c r="H42" s="9">
        <f t="shared" si="13"/>
        <v>-7.7623191866402266</v>
      </c>
      <c r="I42" s="9">
        <f t="shared" si="10"/>
        <v>21.517975902847912</v>
      </c>
      <c r="J42" s="9">
        <f t="shared" si="11"/>
        <v>25.102546159137518</v>
      </c>
    </row>
    <row r="43" spans="2:12" s="1" customFormat="1" x14ac:dyDescent="0.2">
      <c r="B43" s="18" t="s">
        <v>25</v>
      </c>
      <c r="C43" s="24">
        <v>108826.23787700001</v>
      </c>
      <c r="D43" s="9">
        <v>91650.512143</v>
      </c>
      <c r="E43" s="9">
        <f t="shared" si="12"/>
        <v>18.740457998970214</v>
      </c>
      <c r="F43" s="9">
        <v>35587.013249699994</v>
      </c>
      <c r="G43" s="9">
        <v>30896.615832399995</v>
      </c>
      <c r="H43" s="9">
        <f t="shared" si="13"/>
        <v>15.18094228423999</v>
      </c>
      <c r="I43" s="9">
        <f t="shared" si="10"/>
        <v>10.626636395258014</v>
      </c>
      <c r="J43" s="9">
        <f t="shared" si="11"/>
        <v>9.5868183538416236</v>
      </c>
      <c r="L43" s="2"/>
    </row>
    <row r="44" spans="2:12" x14ac:dyDescent="0.2">
      <c r="B44" s="19" t="s">
        <v>7</v>
      </c>
      <c r="C44" s="14">
        <v>547300.77754700009</v>
      </c>
      <c r="D44" s="8">
        <v>495196.57866430003</v>
      </c>
      <c r="E44" s="8">
        <f t="shared" si="12"/>
        <v>10.521922227984973</v>
      </c>
      <c r="F44" s="8">
        <v>232925.46955209994</v>
      </c>
      <c r="G44" s="8">
        <v>227285.7512768</v>
      </c>
      <c r="H44" s="8">
        <f t="shared" si="13"/>
        <v>2.4813338467626096</v>
      </c>
      <c r="I44" s="8">
        <f t="shared" si="10"/>
        <v>53.442685103269042</v>
      </c>
      <c r="J44" s="8">
        <f t="shared" si="11"/>
        <v>51.798506501429067</v>
      </c>
    </row>
    <row r="45" spans="2:12" x14ac:dyDescent="0.2">
      <c r="B45" s="20" t="s">
        <v>8</v>
      </c>
      <c r="C45" s="16">
        <v>8989.4268299999985</v>
      </c>
      <c r="D45" s="9">
        <v>8509.323828999999</v>
      </c>
      <c r="E45" s="9">
        <f t="shared" si="12"/>
        <v>5.6420816817876442</v>
      </c>
      <c r="F45" s="9">
        <v>2824.6793824000001</v>
      </c>
      <c r="G45" s="9">
        <v>2308.8698126999993</v>
      </c>
      <c r="H45" s="9">
        <f t="shared" si="13"/>
        <v>22.340348808875078</v>
      </c>
      <c r="I45" s="9">
        <f t="shared" si="10"/>
        <v>0.87779723151098832</v>
      </c>
      <c r="J45" s="9">
        <f t="shared" si="11"/>
        <v>0.89009150036560625</v>
      </c>
    </row>
    <row r="46" spans="2:12" s="1" customFormat="1" x14ac:dyDescent="0.2">
      <c r="B46" s="20" t="s">
        <v>9</v>
      </c>
      <c r="C46" s="9">
        <v>6195.85275</v>
      </c>
      <c r="D46" s="9">
        <v>3196.0643737999994</v>
      </c>
      <c r="E46" s="9">
        <f t="shared" si="12"/>
        <v>93.858822143603021</v>
      </c>
      <c r="F46" s="9">
        <v>3231.1275328000002</v>
      </c>
      <c r="G46" s="9">
        <v>1491.1313814999999</v>
      </c>
      <c r="H46" s="9">
        <f t="shared" si="13"/>
        <v>116.68966080974403</v>
      </c>
      <c r="I46" s="9">
        <f t="shared" si="10"/>
        <v>0.60501103058644556</v>
      </c>
      <c r="J46" s="9">
        <f t="shared" si="11"/>
        <v>0.33431442860895544</v>
      </c>
      <c r="L46" s="2"/>
    </row>
    <row r="47" spans="2:12" x14ac:dyDescent="0.2">
      <c r="B47" s="21" t="s">
        <v>10</v>
      </c>
      <c r="C47" s="14">
        <v>188516.36778950001</v>
      </c>
      <c r="D47" s="8">
        <v>179696.57663959998</v>
      </c>
      <c r="E47" s="8">
        <f t="shared" si="12"/>
        <v>4.9081575814262948</v>
      </c>
      <c r="F47" s="8">
        <v>59722.042499799994</v>
      </c>
      <c r="G47" s="8">
        <v>71020.820747900012</v>
      </c>
      <c r="H47" s="8">
        <f t="shared" si="13"/>
        <v>-15.909106835313651</v>
      </c>
      <c r="I47" s="8">
        <f t="shared" si="10"/>
        <v>18.408197638127991</v>
      </c>
      <c r="J47" s="8">
        <f t="shared" si="11"/>
        <v>18.796604609945998</v>
      </c>
    </row>
    <row r="48" spans="2:12" x14ac:dyDescent="0.2">
      <c r="B48" s="22" t="s">
        <v>11</v>
      </c>
      <c r="C48" s="14">
        <v>263730.6485375</v>
      </c>
      <c r="D48" s="8">
        <v>232621.80406749994</v>
      </c>
      <c r="E48" s="8">
        <f t="shared" si="12"/>
        <v>13.373142124275347</v>
      </c>
      <c r="F48" s="8">
        <v>154112.15341720002</v>
      </c>
      <c r="G48" s="8">
        <v>140739.82388220006</v>
      </c>
      <c r="H48" s="8">
        <f t="shared" si="13"/>
        <v>9.5014539354494758</v>
      </c>
      <c r="I48" s="8">
        <f t="shared" si="10"/>
        <v>25.752702316707666</v>
      </c>
      <c r="J48" s="8">
        <f t="shared" si="11"/>
        <v>24.332684330868602</v>
      </c>
    </row>
    <row r="49" spans="2:12" s="1" customFormat="1" x14ac:dyDescent="0.2">
      <c r="B49" s="23" t="s">
        <v>12</v>
      </c>
      <c r="C49" s="9">
        <v>90111.328155499985</v>
      </c>
      <c r="D49" s="9">
        <v>80417.542677999983</v>
      </c>
      <c r="E49" s="9">
        <f t="shared" si="12"/>
        <v>12.054316949617444</v>
      </c>
      <c r="F49" s="9">
        <v>49869.111377100002</v>
      </c>
      <c r="G49" s="9">
        <v>45754.591235000014</v>
      </c>
      <c r="H49" s="9">
        <f t="shared" si="13"/>
        <v>8.992584199839996</v>
      </c>
      <c r="I49" s="9">
        <f t="shared" si="10"/>
        <v>8.7991677198707521</v>
      </c>
      <c r="J49" s="9">
        <f t="shared" si="11"/>
        <v>8.4118283257752129</v>
      </c>
      <c r="L49" s="2"/>
    </row>
    <row r="50" spans="2:12" x14ac:dyDescent="0.2">
      <c r="B50" s="23" t="s">
        <v>13</v>
      </c>
      <c r="C50" s="16">
        <v>173619.32038200001</v>
      </c>
      <c r="D50" s="9">
        <v>152204.26138949997</v>
      </c>
      <c r="E50" s="9">
        <f t="shared" si="12"/>
        <v>14.069947054700137</v>
      </c>
      <c r="F50" s="9">
        <v>104243.04204010002</v>
      </c>
      <c r="G50" s="9">
        <v>94985.232647200028</v>
      </c>
      <c r="H50" s="9">
        <f t="shared" si="13"/>
        <v>9.7465775835765101</v>
      </c>
      <c r="I50" s="9">
        <f t="shared" ref="I50:I58" si="14">C50*100/$C$37</f>
        <v>16.95353459683691</v>
      </c>
      <c r="J50" s="9">
        <f t="shared" ref="J50:J58" si="15">D50*100/$D$37</f>
        <v>15.920856005093393</v>
      </c>
    </row>
    <row r="51" spans="2:12" x14ac:dyDescent="0.2">
      <c r="B51" s="20" t="s">
        <v>14</v>
      </c>
      <c r="C51" s="16">
        <v>14900.923281600002</v>
      </c>
      <c r="D51" s="9">
        <v>13404.717677000002</v>
      </c>
      <c r="E51" s="9">
        <f t="shared" si="12"/>
        <v>11.161783788756779</v>
      </c>
      <c r="F51" s="9">
        <v>2716.0019694999996</v>
      </c>
      <c r="G51" s="9">
        <v>1773.7466733000001</v>
      </c>
      <c r="H51" s="9">
        <f t="shared" si="13"/>
        <v>53.122315062441402</v>
      </c>
      <c r="I51" s="9">
        <f t="shared" si="14"/>
        <v>1.4550415116450885</v>
      </c>
      <c r="J51" s="9">
        <f t="shared" si="15"/>
        <v>1.402159032711352</v>
      </c>
    </row>
    <row r="52" spans="2:12" x14ac:dyDescent="0.2">
      <c r="B52" s="26" t="s">
        <v>28</v>
      </c>
      <c r="C52" s="9">
        <v>6313.1882142000004</v>
      </c>
      <c r="D52" s="9">
        <v>6143.2796860999997</v>
      </c>
      <c r="E52" s="9">
        <f t="shared" si="12"/>
        <v>2.7657625369790964</v>
      </c>
      <c r="F52" s="9">
        <v>328.10285259999995</v>
      </c>
      <c r="G52" s="9">
        <v>1028.0642324</v>
      </c>
      <c r="H52" s="9">
        <f t="shared" si="13"/>
        <v>-68.085374214989571</v>
      </c>
      <c r="I52" s="9">
        <f t="shared" si="14"/>
        <v>0.61646857371801556</v>
      </c>
      <c r="J52" s="9">
        <f t="shared" si="15"/>
        <v>0.64259877081313277</v>
      </c>
    </row>
    <row r="53" spans="2:12" x14ac:dyDescent="0.2">
      <c r="B53" s="26" t="s">
        <v>29</v>
      </c>
      <c r="C53" s="9">
        <v>11478.140979700003</v>
      </c>
      <c r="D53" s="9">
        <v>11120.043166999998</v>
      </c>
      <c r="E53" s="9">
        <f t="shared" si="12"/>
        <v>3.2202915701145827</v>
      </c>
      <c r="F53" s="9">
        <v>2250.6400230999993</v>
      </c>
      <c r="G53" s="9">
        <v>-523.23634390000018</v>
      </c>
      <c r="H53" s="9">
        <f t="shared" si="13"/>
        <v>-530.13832072990272</v>
      </c>
      <c r="I53" s="9">
        <f t="shared" si="14"/>
        <v>1.1208145486260648</v>
      </c>
      <c r="J53" s="9">
        <f t="shared" si="15"/>
        <v>1.1631777219375743</v>
      </c>
    </row>
    <row r="54" spans="2:12" x14ac:dyDescent="0.2">
      <c r="B54" s="26" t="s">
        <v>30</v>
      </c>
      <c r="C54" s="9">
        <v>6120.7252860000008</v>
      </c>
      <c r="D54" s="9">
        <v>5027.2549789999994</v>
      </c>
      <c r="E54" s="9">
        <f t="shared" si="12"/>
        <v>21.750842389488469</v>
      </c>
      <c r="F54" s="9">
        <v>1106.9960000000001</v>
      </c>
      <c r="G54" s="9">
        <v>1379.355</v>
      </c>
      <c r="H54" s="9">
        <f t="shared" si="13"/>
        <v>-19.745388243055629</v>
      </c>
      <c r="I54" s="9">
        <f t="shared" si="14"/>
        <v>0.59767500336727297</v>
      </c>
      <c r="J54" s="9">
        <f t="shared" si="15"/>
        <v>0.52586045811638071</v>
      </c>
    </row>
    <row r="55" spans="2:12" x14ac:dyDescent="0.2">
      <c r="B55" s="26" t="s">
        <v>31</v>
      </c>
      <c r="C55" s="9">
        <v>2589.1459999999997</v>
      </c>
      <c r="D55" s="9">
        <v>2393.7889999999998</v>
      </c>
      <c r="E55" s="9">
        <f t="shared" si="12"/>
        <v>8.1609949749121569</v>
      </c>
      <c r="F55" s="9">
        <v>378.19599999999997</v>
      </c>
      <c r="G55" s="9">
        <v>452.60100000000006</v>
      </c>
      <c r="H55" s="9">
        <f t="shared" si="13"/>
        <v>-16.439424570427391</v>
      </c>
      <c r="I55" s="9">
        <f t="shared" si="14"/>
        <v>0.25282426051825929</v>
      </c>
      <c r="J55" s="9">
        <f t="shared" si="15"/>
        <v>0.25039489451643998</v>
      </c>
    </row>
    <row r="56" spans="2:12" x14ac:dyDescent="0.2">
      <c r="B56" s="26" t="s">
        <v>32</v>
      </c>
      <c r="C56" s="9">
        <v>3161.689226</v>
      </c>
      <c r="D56" s="9">
        <v>2316.6046519999995</v>
      </c>
      <c r="E56" s="9">
        <f t="shared" si="12"/>
        <v>36.479447335582762</v>
      </c>
      <c r="F56" s="9">
        <v>298.30681700000008</v>
      </c>
      <c r="G56" s="9">
        <v>431.9061648</v>
      </c>
      <c r="H56" s="9">
        <f t="shared" si="13"/>
        <v>-30.932493835059034</v>
      </c>
      <c r="I56" s="9">
        <f t="shared" si="14"/>
        <v>0.30873181371463698</v>
      </c>
      <c r="J56" s="9">
        <f t="shared" si="15"/>
        <v>0.24232126451990302</v>
      </c>
    </row>
    <row r="57" spans="2:12" x14ac:dyDescent="0.2">
      <c r="B57" s="26" t="s">
        <v>33</v>
      </c>
      <c r="C57" s="9">
        <v>13574.780869</v>
      </c>
      <c r="D57" s="9">
        <v>10832.303365000003</v>
      </c>
      <c r="E57" s="9">
        <f t="shared" si="12"/>
        <v>25.317584003981551</v>
      </c>
      <c r="F57" s="9">
        <v>2699.0111327</v>
      </c>
      <c r="G57" s="9">
        <v>2625.1522257999991</v>
      </c>
      <c r="H57" s="9">
        <f t="shared" si="13"/>
        <v>2.8135094861972334</v>
      </c>
      <c r="I57" s="9">
        <f t="shared" si="14"/>
        <v>1.3255466995304004</v>
      </c>
      <c r="J57" s="9">
        <f t="shared" si="15"/>
        <v>1.1330795899092418</v>
      </c>
    </row>
    <row r="58" spans="2:12" x14ac:dyDescent="0.2">
      <c r="B58" s="20" t="s">
        <v>26</v>
      </c>
      <c r="C58" s="16">
        <v>21729.88778300002</v>
      </c>
      <c r="D58" s="9">
        <v>19934.817228000036</v>
      </c>
      <c r="E58" s="9">
        <f t="shared" si="12"/>
        <v>9.0047003414642148</v>
      </c>
      <c r="F58" s="9">
        <v>3258.2119249999964</v>
      </c>
      <c r="G58" s="9">
        <v>4557.5164999999943</v>
      </c>
      <c r="H58" s="9">
        <f t="shared" si="13"/>
        <v>-28.509048184466238</v>
      </c>
      <c r="I58" s="9">
        <f t="shared" si="14"/>
        <v>2.1218744751673864</v>
      </c>
      <c r="J58" s="9">
        <f t="shared" si="15"/>
        <v>2.0852198990844975</v>
      </c>
    </row>
    <row r="59" spans="2:12" x14ac:dyDescent="0.2">
      <c r="B59" s="2" t="s">
        <v>34</v>
      </c>
    </row>
    <row r="64" spans="2:12" x14ac:dyDescent="0.2">
      <c r="C64" s="10"/>
      <c r="D64" s="10"/>
      <c r="E64" s="11"/>
      <c r="F64" s="10"/>
      <c r="G64" s="10"/>
    </row>
    <row r="65" spans="3:11" x14ac:dyDescent="0.2">
      <c r="C65" s="10"/>
      <c r="D65" s="10"/>
      <c r="E65" s="11"/>
      <c r="F65" s="10"/>
      <c r="G65" s="10"/>
    </row>
    <row r="66" spans="3:11" x14ac:dyDescent="0.2">
      <c r="C66" s="10"/>
      <c r="D66" s="10"/>
      <c r="E66" s="11"/>
      <c r="F66" s="10"/>
      <c r="G66" s="10"/>
    </row>
    <row r="67" spans="3:11" x14ac:dyDescent="0.2">
      <c r="C67" s="10"/>
      <c r="D67" s="10"/>
      <c r="E67" s="11"/>
      <c r="F67" s="10"/>
      <c r="G67" s="10"/>
    </row>
    <row r="68" spans="3:11" x14ac:dyDescent="0.2">
      <c r="C68" s="10"/>
      <c r="D68" s="10"/>
      <c r="E68" s="11"/>
      <c r="F68" s="10"/>
      <c r="G68" s="10"/>
    </row>
    <row r="69" spans="3:11" x14ac:dyDescent="0.2">
      <c r="C69" s="10"/>
      <c r="D69" s="10"/>
      <c r="E69" s="11"/>
      <c r="F69" s="10"/>
      <c r="G69" s="10"/>
    </row>
    <row r="70" spans="3:11" x14ac:dyDescent="0.2">
      <c r="C70" s="10"/>
      <c r="D70" s="10"/>
      <c r="E70" s="11"/>
      <c r="F70" s="10"/>
      <c r="G70" s="10"/>
      <c r="I70" s="12"/>
      <c r="J70" s="12"/>
      <c r="K70" s="12"/>
    </row>
    <row r="71" spans="3:11" x14ac:dyDescent="0.2">
      <c r="C71" s="10"/>
      <c r="D71" s="10"/>
      <c r="E71" s="11"/>
      <c r="F71" s="10"/>
      <c r="G71" s="10"/>
      <c r="I71" s="12"/>
      <c r="J71" s="12"/>
      <c r="K71" s="12"/>
    </row>
    <row r="72" spans="3:11" x14ac:dyDescent="0.2">
      <c r="C72" s="10"/>
      <c r="D72" s="10"/>
      <c r="E72" s="11"/>
      <c r="F72" s="10"/>
      <c r="G72" s="10"/>
      <c r="I72" s="12"/>
      <c r="J72" s="12"/>
      <c r="K72" s="12"/>
    </row>
    <row r="73" spans="3:11" x14ac:dyDescent="0.2">
      <c r="C73" s="10"/>
      <c r="D73" s="10"/>
      <c r="E73" s="11"/>
      <c r="F73" s="10"/>
      <c r="G73" s="10"/>
      <c r="I73" s="12"/>
      <c r="J73" s="12"/>
      <c r="K73" s="12"/>
    </row>
    <row r="74" spans="3:11" x14ac:dyDescent="0.2">
      <c r="C74" s="10"/>
      <c r="D74" s="10"/>
      <c r="E74" s="11"/>
      <c r="F74" s="10"/>
      <c r="G74" s="10"/>
      <c r="I74" s="12"/>
      <c r="J74" s="12"/>
      <c r="K74" s="12"/>
    </row>
    <row r="75" spans="3:11" x14ac:dyDescent="0.2">
      <c r="C75" s="10"/>
      <c r="D75" s="10"/>
      <c r="E75" s="11"/>
      <c r="F75" s="10"/>
      <c r="G75" s="10"/>
      <c r="I75" s="12"/>
      <c r="J75" s="12"/>
      <c r="K75" s="12"/>
    </row>
    <row r="76" spans="3:11" x14ac:dyDescent="0.2">
      <c r="C76" s="10"/>
      <c r="D76" s="10"/>
      <c r="E76" s="11"/>
      <c r="F76" s="10"/>
      <c r="G76" s="10"/>
      <c r="I76" s="12"/>
      <c r="J76" s="12"/>
      <c r="K76" s="12"/>
    </row>
    <row r="77" spans="3:11" x14ac:dyDescent="0.2">
      <c r="C77" s="10"/>
      <c r="D77" s="10"/>
      <c r="E77" s="11"/>
      <c r="F77" s="10"/>
      <c r="G77" s="10"/>
      <c r="I77" s="12"/>
      <c r="J77" s="12"/>
      <c r="K77" s="12"/>
    </row>
    <row r="78" spans="3:11" x14ac:dyDescent="0.2">
      <c r="C78" s="10"/>
      <c r="D78" s="10"/>
      <c r="E78" s="11"/>
      <c r="F78" s="10"/>
      <c r="G78" s="10"/>
      <c r="I78" s="12"/>
      <c r="J78" s="12"/>
      <c r="K78" s="12"/>
    </row>
    <row r="79" spans="3:11" x14ac:dyDescent="0.2">
      <c r="C79" s="10"/>
      <c r="D79" s="10"/>
      <c r="E79" s="11"/>
      <c r="F79" s="10"/>
      <c r="G79" s="10"/>
      <c r="I79" s="12"/>
      <c r="J79" s="12"/>
      <c r="K79" s="12"/>
    </row>
    <row r="80" spans="3:11" x14ac:dyDescent="0.2">
      <c r="C80" s="10"/>
      <c r="D80" s="10"/>
      <c r="E80" s="11"/>
      <c r="F80" s="10"/>
      <c r="G80" s="10"/>
      <c r="I80" s="12"/>
      <c r="J80" s="12"/>
      <c r="K80" s="12"/>
    </row>
    <row r="81" spans="3:11" x14ac:dyDescent="0.2">
      <c r="C81" s="10"/>
      <c r="D81" s="10"/>
      <c r="E81" s="11"/>
      <c r="F81" s="10"/>
      <c r="G81" s="10"/>
      <c r="I81" s="12"/>
      <c r="J81" s="12"/>
      <c r="K81" s="12"/>
    </row>
    <row r="82" spans="3:11" x14ac:dyDescent="0.2">
      <c r="C82" s="10"/>
      <c r="D82" s="10"/>
      <c r="E82" s="11"/>
      <c r="F82" s="10"/>
      <c r="G82" s="10"/>
      <c r="I82" s="12"/>
      <c r="J82" s="12"/>
      <c r="K82" s="12"/>
    </row>
    <row r="83" spans="3:11" x14ac:dyDescent="0.2">
      <c r="C83" s="10"/>
      <c r="D83" s="10"/>
      <c r="E83" s="11"/>
      <c r="F83" s="10"/>
      <c r="G83" s="10"/>
      <c r="I83" s="12"/>
      <c r="J83" s="12"/>
      <c r="K83" s="12"/>
    </row>
    <row r="84" spans="3:11" x14ac:dyDescent="0.2">
      <c r="C84" s="10"/>
      <c r="D84" s="10"/>
      <c r="E84" s="11"/>
      <c r="F84" s="10"/>
      <c r="G84" s="10"/>
      <c r="I84" s="12"/>
      <c r="J84" s="12"/>
      <c r="K84" s="12"/>
    </row>
    <row r="85" spans="3:11" x14ac:dyDescent="0.2">
      <c r="C85" s="10"/>
      <c r="D85" s="10"/>
      <c r="E85" s="11"/>
      <c r="F85" s="10"/>
      <c r="G85" s="10"/>
      <c r="I85" s="12"/>
      <c r="J85" s="12"/>
      <c r="K85" s="12"/>
    </row>
    <row r="86" spans="3:11" x14ac:dyDescent="0.2">
      <c r="C86" s="10"/>
      <c r="D86" s="10"/>
      <c r="E86" s="11"/>
      <c r="F86" s="10"/>
      <c r="G86" s="10"/>
    </row>
    <row r="87" spans="3:11" x14ac:dyDescent="0.2">
      <c r="C87" s="10"/>
      <c r="D87" s="10"/>
      <c r="E87" s="11"/>
      <c r="F87" s="10"/>
      <c r="G87" s="10"/>
    </row>
    <row r="88" spans="3:11" x14ac:dyDescent="0.2">
      <c r="C88" s="10"/>
      <c r="D88" s="10"/>
      <c r="E88" s="11"/>
      <c r="F88" s="10"/>
      <c r="G88" s="10"/>
    </row>
  </sheetData>
  <mergeCells count="8">
    <mergeCell ref="I2:J2"/>
    <mergeCell ref="B34:B36"/>
    <mergeCell ref="C34:E34"/>
    <mergeCell ref="F34:H34"/>
    <mergeCell ref="I34:J34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47:G67"/>
  <sheetViews>
    <sheetView workbookViewId="0">
      <selection activeCell="A11" sqref="A11:F71"/>
    </sheetView>
  </sheetViews>
  <sheetFormatPr defaultRowHeight="15" x14ac:dyDescent="0.25"/>
  <cols>
    <col min="1" max="1" width="67" bestFit="1" customWidth="1"/>
    <col min="2" max="3" width="13.28515625" bestFit="1" customWidth="1"/>
    <col min="4" max="4" width="9.42578125" bestFit="1" customWidth="1"/>
    <col min="5" max="6" width="12.140625" bestFit="1" customWidth="1"/>
    <col min="8" max="9" width="13.140625" bestFit="1" customWidth="1"/>
  </cols>
  <sheetData>
    <row r="47" spans="7:7" x14ac:dyDescent="0.25">
      <c r="G47" s="27"/>
    </row>
    <row r="48" spans="7:7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2012-03-12T07:34:42Z</dcterms:created>
  <dcterms:modified xsi:type="dcterms:W3CDTF">2019-03-10T18:26:41Z</dcterms:modified>
</cp:coreProperties>
</file>