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 BOLDIJAR\Desktop\"/>
    </mc:Choice>
  </mc:AlternateContent>
  <bookViews>
    <workbookView xWindow="120" yWindow="60" windowWidth="18960" windowHeight="11325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I18" i="1" l="1"/>
  <c r="I22" i="1"/>
  <c r="I26" i="1"/>
  <c r="H25" i="1"/>
  <c r="H24" i="1"/>
  <c r="H20" i="1"/>
  <c r="H19" i="1"/>
  <c r="H17" i="1"/>
  <c r="H16" i="1"/>
  <c r="H15" i="1"/>
  <c r="H13" i="1"/>
  <c r="H12" i="1"/>
  <c r="H11" i="1"/>
  <c r="H9" i="1"/>
  <c r="H8" i="1"/>
  <c r="H7" i="1"/>
  <c r="H5" i="1"/>
  <c r="E18" i="1"/>
  <c r="E19" i="1"/>
  <c r="E22" i="1"/>
  <c r="E23" i="1"/>
  <c r="E26" i="1"/>
  <c r="F26" i="1"/>
  <c r="H26" i="1" s="1"/>
  <c r="F25" i="1"/>
  <c r="F24" i="1"/>
  <c r="F23" i="1"/>
  <c r="H23" i="1" s="1"/>
  <c r="F22" i="1"/>
  <c r="H22" i="1" s="1"/>
  <c r="F21" i="1"/>
  <c r="F20" i="1"/>
  <c r="F19" i="1"/>
  <c r="F18" i="1"/>
  <c r="H18" i="1" s="1"/>
  <c r="F17" i="1"/>
  <c r="F16" i="1"/>
  <c r="F15" i="1"/>
  <c r="F14" i="1"/>
  <c r="H14" i="1" s="1"/>
  <c r="F13" i="1"/>
  <c r="F12" i="1"/>
  <c r="F11" i="1"/>
  <c r="F10" i="1"/>
  <c r="H10" i="1" s="1"/>
  <c r="F9" i="1"/>
  <c r="F8" i="1"/>
  <c r="F7" i="1"/>
  <c r="F6" i="1"/>
  <c r="H6" i="1" s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I19" i="1" s="1"/>
  <c r="C20" i="1"/>
  <c r="E20" i="1" s="1"/>
  <c r="C21" i="1"/>
  <c r="C22" i="1"/>
  <c r="C23" i="1"/>
  <c r="I23" i="1" s="1"/>
  <c r="C24" i="1"/>
  <c r="E24" i="1" s="1"/>
  <c r="C25" i="1"/>
  <c r="C26" i="1"/>
  <c r="C5" i="1"/>
  <c r="I21" i="1" s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6" i="1"/>
  <c r="J26" i="1" s="1"/>
  <c r="D25" i="1"/>
  <c r="E25" i="1" s="1"/>
  <c r="D24" i="1"/>
  <c r="J24" i="1" s="1"/>
  <c r="D23" i="1"/>
  <c r="D22" i="1"/>
  <c r="J22" i="1" s="1"/>
  <c r="D21" i="1"/>
  <c r="E21" i="1" s="1"/>
  <c r="D20" i="1"/>
  <c r="J20" i="1" s="1"/>
  <c r="D19" i="1"/>
  <c r="D18" i="1"/>
  <c r="J18" i="1" s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J23" i="1" s="1"/>
  <c r="I24" i="1" l="1"/>
  <c r="I20" i="1"/>
  <c r="J19" i="1"/>
  <c r="J25" i="1"/>
  <c r="J21" i="1"/>
  <c r="I25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H50" i="1"/>
  <c r="I50" i="1"/>
  <c r="J50" i="1"/>
  <c r="H51" i="1"/>
  <c r="I51" i="1"/>
  <c r="J51" i="1"/>
  <c r="H52" i="1"/>
  <c r="I52" i="1"/>
  <c r="J52" i="1"/>
  <c r="I53" i="1"/>
  <c r="J53" i="1"/>
  <c r="H54" i="1"/>
  <c r="I54" i="1"/>
  <c r="J54" i="1"/>
  <c r="H55" i="1"/>
  <c r="I55" i="1"/>
  <c r="J55" i="1"/>
  <c r="H56" i="1"/>
  <c r="I56" i="1"/>
  <c r="J56" i="1"/>
  <c r="H57" i="1"/>
  <c r="I57" i="1"/>
  <c r="J57" i="1"/>
  <c r="H58" i="1"/>
  <c r="I58" i="1"/>
  <c r="J58" i="1"/>
  <c r="E5" i="1" l="1"/>
  <c r="E12" i="1"/>
  <c r="E14" i="1" l="1"/>
  <c r="E6" i="1"/>
  <c r="E8" i="1"/>
  <c r="E16" i="1"/>
  <c r="E10" i="1"/>
  <c r="E17" i="1"/>
  <c r="E13" i="1"/>
  <c r="E9" i="1"/>
  <c r="E15" i="1"/>
  <c r="E11" i="1"/>
  <c r="E7" i="1"/>
  <c r="J6" i="1"/>
  <c r="I6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J37" i="1"/>
  <c r="I37" i="1"/>
  <c r="H38" i="1"/>
  <c r="H39" i="1"/>
  <c r="H40" i="1"/>
  <c r="H41" i="1"/>
  <c r="H42" i="1"/>
  <c r="H43" i="1"/>
  <c r="H44" i="1"/>
  <c r="H45" i="1"/>
  <c r="H46" i="1"/>
  <c r="H47" i="1"/>
  <c r="H48" i="1"/>
  <c r="H49" i="1"/>
  <c r="H37" i="1"/>
  <c r="I5" i="1" l="1"/>
  <c r="J5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</calcChain>
</file>

<file path=xl/sharedStrings.xml><?xml version="1.0" encoding="utf-8"?>
<sst xmlns="http://schemas.openxmlformats.org/spreadsheetml/2006/main" count="82" uniqueCount="39">
  <si>
    <t>Assurance on death</t>
  </si>
  <si>
    <t>Endowment</t>
  </si>
  <si>
    <t>Exchange rate for calculations:</t>
  </si>
  <si>
    <t>Sources:</t>
  </si>
  <si>
    <t>National Bank of Hungary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</si>
  <si>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</si>
  <si>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</si>
  <si>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</si>
  <si>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</si>
  <si>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</si>
  <si>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</si>
  <si>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Overall motor insurance</t>
  </si>
  <si>
    <t>Motor Hull</t>
  </si>
  <si>
    <t>MTPL</t>
  </si>
  <si>
    <t>GTPL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</si>
  <si>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</si>
  <si>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</si>
  <si>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</si>
  <si>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</si>
  <si>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</si>
  <si>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</si>
  <si>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</si>
  <si>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</si>
  <si>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</si>
  <si>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Assurance on survival</t>
  </si>
  <si>
    <t>Other life insurance</t>
  </si>
  <si>
    <t>Other non-life insurance</t>
  </si>
  <si>
    <t>1 EUR = 311.02 Forints - HUF (December 31st, 2016)</t>
  </si>
  <si>
    <t>Market porfolio at December 31st, 2017</t>
  </si>
  <si>
    <t>Unit-linked or index-linked</t>
  </si>
  <si>
    <t>Goods in transit</t>
  </si>
  <si>
    <t>Professional liability</t>
  </si>
  <si>
    <t>Suretyship and warranty</t>
  </si>
  <si>
    <t>Legal expenses</t>
  </si>
  <si>
    <t>Miscellaneous financial loss</t>
  </si>
  <si>
    <t>Traveller's insurance</t>
  </si>
  <si>
    <t>*claims incurred</t>
  </si>
  <si>
    <t>PAID CLAIMS*</t>
  </si>
  <si>
    <t>1 EUR = 310.14 Forints - HUF (December 31st,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</si>
</sst>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b/>
      <sz val="10"/>
      <color theme="1"/>
      <name val="Tahoma"/>
      <family val="2"/>
      <charset val="204"/>
    </font>
    <font>
      <i/>
      <sz val="10"/>
      <color theme="3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8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6" fillId="0" borderId="2" xfId="1" applyFont="1" applyFill="1" applyBorder="1"/>
    <xf numFmtId="164" fontId="7" fillId="0" borderId="2" xfId="1" applyFont="1" applyFill="1" applyBorder="1"/>
    <xf numFmtId="43" fontId="7" fillId="0" borderId="0" xfId="0" applyNumberFormat="1" applyFont="1"/>
    <xf numFmtId="164" fontId="9" fillId="0" borderId="0" xfId="1" applyFont="1"/>
    <xf numFmtId="164" fontId="7" fillId="0" borderId="0" xfId="1" applyFont="1"/>
    <xf numFmtId="0" fontId="6" fillId="5" borderId="1" xfId="0" applyFont="1" applyFill="1" applyBorder="1" applyAlignment="1"/>
    <xf numFmtId="164" fontId="5" fillId="0" borderId="2" xfId="1" applyFont="1" applyFill="1" applyBorder="1"/>
    <xf numFmtId="164" fontId="5" fillId="0" borderId="2" xfId="1" applyFont="1" applyFill="1" applyBorder="1" applyAlignment="1">
      <alignment vertical="center"/>
    </xf>
    <xf numFmtId="164" fontId="4" fillId="0" borderId="2" xfId="1" applyFont="1" applyFill="1" applyBorder="1"/>
    <xf numFmtId="0" fontId="5" fillId="2" borderId="2" xfId="0" applyFont="1" applyFill="1" applyBorder="1" applyAlignment="1">
      <alignment horizontal="center" vertical="center"/>
    </xf>
    <xf numFmtId="164" fontId="5" fillId="6" borderId="2" xfId="1" applyFont="1" applyFill="1" applyBorder="1"/>
    <xf numFmtId="164" fontId="4" fillId="0" borderId="2" xfId="1" applyFont="1" applyFill="1" applyBorder="1" applyAlignment="1">
      <alignment horizontal="left" indent="3"/>
    </xf>
    <xf numFmtId="164" fontId="5" fillId="6" borderId="2" xfId="1" applyFont="1" applyFill="1" applyBorder="1" applyAlignment="1" applyProtection="1">
      <alignment wrapText="1"/>
      <protection locked="0"/>
    </xf>
    <xf numFmtId="164" fontId="4" fillId="0" borderId="2" xfId="1" applyFont="1" applyFill="1" applyBorder="1" applyAlignment="1" applyProtection="1">
      <alignment horizontal="left" wrapText="1" indent="3"/>
      <protection locked="0"/>
    </xf>
    <xf numFmtId="164" fontId="5" fillId="0" borderId="2" xfId="1" applyFont="1" applyFill="1" applyBorder="1" applyAlignment="1">
      <alignment horizontal="left" indent="3"/>
    </xf>
    <xf numFmtId="164" fontId="5" fillId="0" borderId="2" xfId="1" applyFont="1" applyFill="1" applyBorder="1" applyAlignment="1" applyProtection="1">
      <alignment horizontal="left" wrapText="1" indent="3"/>
      <protection locked="0"/>
    </xf>
    <xf numFmtId="164" fontId="4" fillId="0" borderId="2" xfId="1" applyFont="1" applyFill="1" applyBorder="1" applyAlignment="1" applyProtection="1">
      <alignment horizontal="left" wrapText="1" indent="6"/>
      <protection locked="0"/>
    </xf>
    <xf numFmtId="164" fontId="4" fillId="0" borderId="2" xfId="1" applyFont="1" applyFill="1" applyBorder="1" applyAlignment="1">
      <alignment vertical="center"/>
    </xf>
    <xf numFmtId="0" fontId="10" fillId="0" borderId="0" xfId="0" applyFont="1" applyFill="1"/>
    <xf numFmtId="0" fontId="10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4" fontId="7" fillId="0" borderId="2" xfId="1" applyFont="1" applyBorder="1" applyAlignment="1">
      <alignment horizontal="left" indent="3"/>
    </xf>
    <xf numFmtId="164" fontId="7" fillId="0" borderId="2" xfId="1" applyFont="1" applyBorder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8"/>
  <sheetViews>
    <sheetView tabSelected="1" zoomScale="115" zoomScaleNormal="115" workbookViewId="0">
      <selection activeCell="L23" sqref="L23"/>
    </sheetView>
  </sheetViews>
  <sheetFormatPr defaultRowHeight="12.75" x14ac:dyDescent="0.2"/>
  <cols>
    <col min="1" max="1" width="9.140625" style="2"/>
    <col min="2" max="2" width="41.140625" style="2" customWidth="1"/>
    <col min="3" max="3" width="15.7109375" style="2" bestFit="1" customWidth="1"/>
    <col min="4" max="4" width="16.85546875" style="2" customWidth="1"/>
    <col min="5" max="5" width="13.140625" style="2" bestFit="1" customWidth="1"/>
    <col min="6" max="7" width="15.7109375" style="2" bestFit="1" customWidth="1"/>
    <col min="8" max="11" width="13.28515625" style="2" bestFit="1" customWidth="1"/>
    <col min="12" max="12" width="13.140625" style="2" bestFit="1" customWidth="1"/>
    <col min="13" max="16384" width="9.140625" style="2"/>
  </cols>
  <sheetData>
    <row r="1" spans="2:10" x14ac:dyDescent="0.2">
      <c r="B1" s="1" t="s">
        <v>28</v>
      </c>
      <c r="I1" s="3"/>
      <c r="J1" s="3"/>
    </row>
    <row r="2" spans="2:10" ht="18.75" customHeight="1" x14ac:dyDescent="0.2">
      <c r="B2" s="30" t="s">
        <v>15</v>
      </c>
      <c r="C2" s="31" t="s">
        <v>16</v>
      </c>
      <c r="D2" s="31"/>
      <c r="E2" s="31"/>
      <c r="F2" s="32" t="s">
        <v>17</v>
      </c>
      <c r="G2" s="33"/>
      <c r="H2" s="34"/>
      <c r="I2" s="29" t="s">
        <v>18</v>
      </c>
      <c r="J2" s="29"/>
    </row>
    <row r="3" spans="2:10" x14ac:dyDescent="0.2">
      <c r="B3" s="30"/>
      <c r="C3" s="4">
        <v>2017</v>
      </c>
      <c r="D3" s="4">
        <v>2016</v>
      </c>
      <c r="E3" s="4" t="s">
        <v>19</v>
      </c>
      <c r="F3" s="4">
        <v>2017</v>
      </c>
      <c r="G3" s="4">
        <v>2016</v>
      </c>
      <c r="H3" s="4" t="s">
        <v>19</v>
      </c>
      <c r="I3" s="4">
        <v>2017</v>
      </c>
      <c r="J3" s="4">
        <v>2016</v>
      </c>
    </row>
    <row r="4" spans="2:10" x14ac:dyDescent="0.2">
      <c r="B4" s="30"/>
      <c r="C4" s="5" t="s">
        <v>20</v>
      </c>
      <c r="D4" s="17" t="s">
        <v>20</v>
      </c>
      <c r="E4" s="5" t="s">
        <v>21</v>
      </c>
      <c r="F4" s="5" t="s">
        <v>20</v>
      </c>
      <c r="G4" s="17" t="s">
        <v>20</v>
      </c>
      <c r="H4" s="5" t="s">
        <v>21</v>
      </c>
      <c r="I4" s="5" t="s">
        <v>21</v>
      </c>
      <c r="J4" s="5" t="s">
        <v>21</v>
      </c>
    </row>
    <row r="5" spans="2:10" s="1" customFormat="1" x14ac:dyDescent="0.2">
      <c r="B5" s="18" t="s">
        <v>5</v>
      </c>
      <c r="C5" s="8">
        <f>C37/310.14</f>
        <v>3057.1459159515057</v>
      </c>
      <c r="D5" s="8">
        <f>D37/311.02</f>
        <v>2848.348836000901</v>
      </c>
      <c r="E5" s="8">
        <f>C5*100/D5-100</f>
        <v>7.3304602761983801</v>
      </c>
      <c r="F5" s="8">
        <f>F37/310.14</f>
        <v>1898.4978711991357</v>
      </c>
      <c r="G5" s="8">
        <f>G37/311.02</f>
        <v>1723.8484459137678</v>
      </c>
      <c r="H5" s="8">
        <f>F5*100/G5-100</f>
        <v>10.131367737074527</v>
      </c>
      <c r="I5" s="8">
        <f>C5*100/$C$5</f>
        <v>100</v>
      </c>
      <c r="J5" s="8">
        <f>D5*100/$D$5</f>
        <v>100</v>
      </c>
    </row>
    <row r="6" spans="2:10" s="1" customFormat="1" x14ac:dyDescent="0.2">
      <c r="B6" s="18" t="s">
        <v>6</v>
      </c>
      <c r="C6" s="8">
        <f t="shared" ref="C6:C26" si="0">C38/310.14</f>
        <v>1485.7821210292127</v>
      </c>
      <c r="D6" s="8">
        <f>D38/311.02</f>
        <v>1411.101021484149</v>
      </c>
      <c r="E6" s="8">
        <f t="shared" ref="E6:E26" si="1">C6*100/D6-100</f>
        <v>5.2923992264222619</v>
      </c>
      <c r="F6" s="8">
        <f t="shared" ref="F6:F26" si="2">F38/310.14</f>
        <v>1175.4001724350294</v>
      </c>
      <c r="G6" s="8">
        <f>G38/311.02</f>
        <v>1094.8056945119286</v>
      </c>
      <c r="H6" s="8">
        <f t="shared" ref="H6:H26" si="3">F6*100/G6-100</f>
        <v>7.3615325830973433</v>
      </c>
      <c r="I6" s="8">
        <f t="shared" ref="I6:I17" si="4">C6*100/$C$5</f>
        <v>48.600301126509301</v>
      </c>
      <c r="J6" s="8">
        <f t="shared" ref="J6:J17" si="5">D6*100/$D$5</f>
        <v>49.541018419125358</v>
      </c>
    </row>
    <row r="7" spans="2:10" x14ac:dyDescent="0.2">
      <c r="B7" s="19" t="s">
        <v>0</v>
      </c>
      <c r="C7" s="9">
        <f t="shared" si="0"/>
        <v>129.70199517959631</v>
      </c>
      <c r="D7" s="9">
        <f>D39/311.02</f>
        <v>146.90779638608447</v>
      </c>
      <c r="E7" s="9">
        <f t="shared" si="1"/>
        <v>-11.711972835852805</v>
      </c>
      <c r="F7" s="9">
        <f t="shared" si="2"/>
        <v>79.998292166763406</v>
      </c>
      <c r="G7" s="9">
        <f>G39/311.02</f>
        <v>88.737859354703886</v>
      </c>
      <c r="H7" s="9">
        <f t="shared" si="3"/>
        <v>-9.8487469175998399</v>
      </c>
      <c r="I7" s="9">
        <f t="shared" si="4"/>
        <v>4.2425843824738694</v>
      </c>
      <c r="J7" s="9">
        <f t="shared" si="5"/>
        <v>5.1576476353347189</v>
      </c>
    </row>
    <row r="8" spans="2:10" x14ac:dyDescent="0.2">
      <c r="B8" s="19" t="s">
        <v>24</v>
      </c>
      <c r="C8" s="9">
        <f t="shared" si="0"/>
        <v>13.934351712130006</v>
      </c>
      <c r="D8" s="9">
        <f>D40/311.02</f>
        <v>13.635386791846186</v>
      </c>
      <c r="E8" s="9">
        <f t="shared" si="1"/>
        <v>2.1925664804946905</v>
      </c>
      <c r="F8" s="9">
        <f t="shared" si="2"/>
        <v>12.203933707357967</v>
      </c>
      <c r="G8" s="9">
        <f>G40/311.02</f>
        <v>12.769477847083788</v>
      </c>
      <c r="H8" s="9">
        <f t="shared" si="3"/>
        <v>-4.4288744340080939</v>
      </c>
      <c r="I8" s="9">
        <f t="shared" si="4"/>
        <v>0.45579609528690357</v>
      </c>
      <c r="J8" s="9">
        <f t="shared" si="5"/>
        <v>0.47871196882578299</v>
      </c>
    </row>
    <row r="9" spans="2:10" x14ac:dyDescent="0.2">
      <c r="B9" s="19" t="s">
        <v>1</v>
      </c>
      <c r="C9" s="9">
        <f t="shared" si="0"/>
        <v>273.28104687238027</v>
      </c>
      <c r="D9" s="9">
        <f>D41/311.02</f>
        <v>261.43103877242618</v>
      </c>
      <c r="E9" s="9">
        <f t="shared" si="1"/>
        <v>4.5327472038503629</v>
      </c>
      <c r="F9" s="9">
        <f t="shared" si="2"/>
        <v>271.27641338589024</v>
      </c>
      <c r="G9" s="9">
        <f>G41/311.02</f>
        <v>264.34332768535785</v>
      </c>
      <c r="H9" s="9">
        <f t="shared" si="3"/>
        <v>2.6227579720811747</v>
      </c>
      <c r="I9" s="9">
        <f t="shared" si="4"/>
        <v>8.9390907200883252</v>
      </c>
      <c r="J9" s="9">
        <f t="shared" si="5"/>
        <v>9.1783364266392642</v>
      </c>
    </row>
    <row r="10" spans="2:10" x14ac:dyDescent="0.2">
      <c r="B10" s="19" t="s">
        <v>29</v>
      </c>
      <c r="C10" s="9">
        <f t="shared" si="0"/>
        <v>773.68588338169855</v>
      </c>
      <c r="D10" s="9">
        <f>D42/311.02</f>
        <v>746.35145762330399</v>
      </c>
      <c r="E10" s="9">
        <f t="shared" si="1"/>
        <v>3.6624066958264905</v>
      </c>
      <c r="F10" s="9">
        <f t="shared" si="2"/>
        <v>711.71207991939139</v>
      </c>
      <c r="G10" s="9">
        <f>G42/311.02</f>
        <v>633.39693122468009</v>
      </c>
      <c r="H10" s="9">
        <f t="shared" si="3"/>
        <v>12.364308198223839</v>
      </c>
      <c r="I10" s="9">
        <f t="shared" si="4"/>
        <v>25.307456845444573</v>
      </c>
      <c r="J10" s="9">
        <f t="shared" si="5"/>
        <v>26.202951274436806</v>
      </c>
    </row>
    <row r="11" spans="2:10" s="1" customFormat="1" x14ac:dyDescent="0.2">
      <c r="B11" s="19" t="s">
        <v>25</v>
      </c>
      <c r="C11" s="9">
        <f t="shared" si="0"/>
        <v>295.17884388340752</v>
      </c>
      <c r="D11" s="9">
        <f>D43/311.02</f>
        <v>242.77534191048809</v>
      </c>
      <c r="E11" s="9">
        <f t="shared" si="1"/>
        <v>21.585183058764159</v>
      </c>
      <c r="F11" s="9">
        <f t="shared" si="2"/>
        <v>100.20945325465919</v>
      </c>
      <c r="G11" s="9">
        <f>G43/311.02</f>
        <v>95.558098399138316</v>
      </c>
      <c r="H11" s="9">
        <f t="shared" si="3"/>
        <v>4.8675674102393316</v>
      </c>
      <c r="I11" s="9">
        <f t="shared" si="4"/>
        <v>9.6553730832156273</v>
      </c>
      <c r="J11" s="9">
        <f t="shared" si="5"/>
        <v>8.5233711138887802</v>
      </c>
    </row>
    <row r="12" spans="2:10" x14ac:dyDescent="0.2">
      <c r="B12" s="20" t="s">
        <v>7</v>
      </c>
      <c r="C12" s="8">
        <f t="shared" si="0"/>
        <v>1571.363794922293</v>
      </c>
      <c r="D12" s="8">
        <f>D44/311.02</f>
        <v>1437.2478145167518</v>
      </c>
      <c r="E12" s="8">
        <f t="shared" si="1"/>
        <v>9.3314443793838819</v>
      </c>
      <c r="F12" s="8">
        <f t="shared" si="2"/>
        <v>723.09769876410644</v>
      </c>
      <c r="G12" s="8">
        <f>G44/311.02</f>
        <v>629.04275140183915</v>
      </c>
      <c r="H12" s="8">
        <f t="shared" si="3"/>
        <v>14.952075539009599</v>
      </c>
      <c r="I12" s="8">
        <f t="shared" si="4"/>
        <v>51.399698873490692</v>
      </c>
      <c r="J12" s="8">
        <f t="shared" si="5"/>
        <v>50.458981580874635</v>
      </c>
    </row>
    <row r="13" spans="2:10" x14ac:dyDescent="0.2">
      <c r="B13" s="21" t="s">
        <v>8</v>
      </c>
      <c r="C13" s="9">
        <f t="shared" si="0"/>
        <v>27.437040632939961</v>
      </c>
      <c r="D13" s="9">
        <f>D45/311.02</f>
        <v>26.448087637450964</v>
      </c>
      <c r="E13" s="9">
        <f t="shared" si="1"/>
        <v>3.7392230736887768</v>
      </c>
      <c r="F13" s="9">
        <f t="shared" si="2"/>
        <v>7.443331439672404</v>
      </c>
      <c r="G13" s="9">
        <f>G45/311.02</f>
        <v>10.366649186547491</v>
      </c>
      <c r="H13" s="9">
        <f t="shared" si="3"/>
        <v>-28.199254110658956</v>
      </c>
      <c r="I13" s="9">
        <f t="shared" si="4"/>
        <v>0.89747239377026788</v>
      </c>
      <c r="J13" s="9">
        <f t="shared" si="5"/>
        <v>0.92854103061983928</v>
      </c>
    </row>
    <row r="14" spans="2:10" s="1" customFormat="1" x14ac:dyDescent="0.2">
      <c r="B14" s="21" t="s">
        <v>9</v>
      </c>
      <c r="C14" s="9">
        <f t="shared" si="0"/>
        <v>10.305228212420197</v>
      </c>
      <c r="D14" s="9">
        <f>D46/311.02</f>
        <v>7.911493762459008</v>
      </c>
      <c r="E14" s="9">
        <f t="shared" si="1"/>
        <v>30.256415815174478</v>
      </c>
      <c r="F14" s="9">
        <f t="shared" si="2"/>
        <v>4.8079299074611459</v>
      </c>
      <c r="G14" s="9">
        <f>G46/311.02</f>
        <v>3.7239891003793972</v>
      </c>
      <c r="H14" s="9">
        <f t="shared" si="3"/>
        <v>29.106981193132867</v>
      </c>
      <c r="I14" s="9">
        <f t="shared" si="4"/>
        <v>0.33708656687434557</v>
      </c>
      <c r="J14" s="9">
        <f t="shared" si="5"/>
        <v>0.27775719260449833</v>
      </c>
    </row>
    <row r="15" spans="2:10" x14ac:dyDescent="0.2">
      <c r="B15" s="22" t="s">
        <v>10</v>
      </c>
      <c r="C15" s="8">
        <f t="shared" si="0"/>
        <v>572.19797665441411</v>
      </c>
      <c r="D15" s="8">
        <f>D47/311.02</f>
        <v>542.52554644395866</v>
      </c>
      <c r="E15" s="8">
        <f t="shared" si="1"/>
        <v>5.4693148377890282</v>
      </c>
      <c r="F15" s="8">
        <f t="shared" si="2"/>
        <v>226.6540973363642</v>
      </c>
      <c r="G15" s="8">
        <f>G47/311.02</f>
        <v>175.01970452543245</v>
      </c>
      <c r="H15" s="8">
        <f t="shared" si="3"/>
        <v>29.502045470216558</v>
      </c>
      <c r="I15" s="8">
        <f t="shared" si="4"/>
        <v>18.716737518769143</v>
      </c>
      <c r="J15" s="8">
        <f t="shared" si="5"/>
        <v>19.047019086526909</v>
      </c>
    </row>
    <row r="16" spans="2:10" x14ac:dyDescent="0.2">
      <c r="B16" s="23" t="s">
        <v>11</v>
      </c>
      <c r="C16" s="8">
        <f t="shared" si="0"/>
        <v>734.59871370187659</v>
      </c>
      <c r="D16" s="8">
        <f>D48/311.02</f>
        <v>654.4210691145264</v>
      </c>
      <c r="E16" s="8">
        <f t="shared" si="1"/>
        <v>12.251690596672816</v>
      </c>
      <c r="F16" s="8">
        <f t="shared" si="2"/>
        <v>449.58471948184706</v>
      </c>
      <c r="G16" s="8">
        <f>G48/311.02</f>
        <v>397.18889357276061</v>
      </c>
      <c r="H16" s="8">
        <f t="shared" si="3"/>
        <v>13.191664408785414</v>
      </c>
      <c r="I16" s="8">
        <f t="shared" si="4"/>
        <v>24.028905845445724</v>
      </c>
      <c r="J16" s="8">
        <f t="shared" si="5"/>
        <v>22.975453738079974</v>
      </c>
    </row>
    <row r="17" spans="2:10" s="1" customFormat="1" x14ac:dyDescent="0.2">
      <c r="B17" s="24" t="s">
        <v>12</v>
      </c>
      <c r="C17" s="9">
        <f t="shared" si="0"/>
        <v>247.51783606758232</v>
      </c>
      <c r="D17" s="9">
        <f>D49/311.02</f>
        <v>231.30059318371809</v>
      </c>
      <c r="E17" s="9">
        <f t="shared" si="1"/>
        <v>7.0113278399520311</v>
      </c>
      <c r="F17" s="9">
        <f t="shared" si="2"/>
        <v>141.3097286225576</v>
      </c>
      <c r="G17" s="9">
        <f>G49/311.02</f>
        <v>133.5181245771976</v>
      </c>
      <c r="H17" s="9">
        <f t="shared" si="3"/>
        <v>5.835615254508042</v>
      </c>
      <c r="I17" s="9">
        <f t="shared" si="4"/>
        <v>8.0963697145134432</v>
      </c>
      <c r="J17" s="9">
        <f t="shared" si="5"/>
        <v>8.1205149544978319</v>
      </c>
    </row>
    <row r="18" spans="2:10" x14ac:dyDescent="0.2">
      <c r="B18" s="24" t="s">
        <v>13</v>
      </c>
      <c r="C18" s="9">
        <f t="shared" si="0"/>
        <v>487.08087763429421</v>
      </c>
      <c r="D18" s="9">
        <f>D50/311.02</f>
        <v>423.12047593080831</v>
      </c>
      <c r="E18" s="9">
        <f t="shared" si="1"/>
        <v>15.116357005125224</v>
      </c>
      <c r="F18" s="9">
        <f t="shared" si="2"/>
        <v>308.27499085928946</v>
      </c>
      <c r="G18" s="9">
        <f>G50/311.02</f>
        <v>263.67076899556304</v>
      </c>
      <c r="H18" s="9">
        <f t="shared" si="3"/>
        <v>16.916635102800115</v>
      </c>
      <c r="I18" s="9">
        <f t="shared" ref="I18:I26" si="6">C18*100/$C$5</f>
        <v>15.932536130932279</v>
      </c>
      <c r="J18" s="9">
        <f t="shared" ref="J18:J26" si="7">D18*100/$D$5</f>
        <v>14.854938783582142</v>
      </c>
    </row>
    <row r="19" spans="2:10" x14ac:dyDescent="0.2">
      <c r="B19" s="21" t="s">
        <v>14</v>
      </c>
      <c r="C19" s="9">
        <f t="shared" si="0"/>
        <v>41.170353124395447</v>
      </c>
      <c r="D19" s="9">
        <f>D51/311.02</f>
        <v>38.245645977750627</v>
      </c>
      <c r="E19" s="9">
        <f t="shared" si="1"/>
        <v>7.6471636754318979</v>
      </c>
      <c r="F19" s="9">
        <f t="shared" si="2"/>
        <v>5.4851056725994702</v>
      </c>
      <c r="G19" s="9">
        <f>G51/311.02</f>
        <v>5.4925071484148926</v>
      </c>
      <c r="H19" s="9">
        <f t="shared" si="3"/>
        <v>-0.13475587041445181</v>
      </c>
      <c r="I19" s="9">
        <f t="shared" si="6"/>
        <v>1.3466924463623973</v>
      </c>
      <c r="J19" s="9">
        <f t="shared" si="7"/>
        <v>1.3427304090831707</v>
      </c>
    </row>
    <row r="20" spans="2:10" x14ac:dyDescent="0.2">
      <c r="B20" s="36" t="s">
        <v>30</v>
      </c>
      <c r="C20" s="9">
        <f t="shared" si="0"/>
        <v>19.766652315405945</v>
      </c>
      <c r="D20" s="9">
        <f>D52/311.02</f>
        <v>18.433935920519584</v>
      </c>
      <c r="E20" s="9">
        <f t="shared" si="1"/>
        <v>7.2296898537162519</v>
      </c>
      <c r="F20" s="9">
        <f t="shared" si="2"/>
        <v>3.3145135500096736</v>
      </c>
      <c r="G20" s="9">
        <f t="shared" ref="G20" si="8">G52/311.02</f>
        <v>4.4478902321394127</v>
      </c>
      <c r="H20" s="9">
        <f t="shared" si="3"/>
        <v>-25.481219701426639</v>
      </c>
      <c r="I20" s="9">
        <f t="shared" si="6"/>
        <v>0.64657209236457969</v>
      </c>
      <c r="J20" s="9">
        <f t="shared" si="7"/>
        <v>0.64717971645639238</v>
      </c>
    </row>
    <row r="21" spans="2:10" x14ac:dyDescent="0.2">
      <c r="B21" s="36" t="s">
        <v>31</v>
      </c>
      <c r="C21" s="9">
        <f t="shared" si="0"/>
        <v>35.84242329270652</v>
      </c>
      <c r="D21" s="9">
        <f>D53/311.02</f>
        <v>30.1417740466851</v>
      </c>
      <c r="E21" s="9">
        <f t="shared" si="1"/>
        <v>18.912786079518639</v>
      </c>
      <c r="F21" s="9">
        <f t="shared" si="2"/>
        <v>-1.6647621844973244</v>
      </c>
      <c r="G21" s="9">
        <f t="shared" ref="G21" si="9">G53/311.02</f>
        <v>11.110570866825286</v>
      </c>
      <c r="H21" s="9">
        <v>0</v>
      </c>
      <c r="I21" s="9">
        <f t="shared" si="6"/>
        <v>1.1724145421286158</v>
      </c>
      <c r="J21" s="9">
        <f t="shared" si="7"/>
        <v>1.0582191923164979</v>
      </c>
    </row>
    <row r="22" spans="2:10" x14ac:dyDescent="0.2">
      <c r="B22" s="36" t="s">
        <v>32</v>
      </c>
      <c r="C22" s="9">
        <f t="shared" si="0"/>
        <v>16.209631066615074</v>
      </c>
      <c r="D22" s="9">
        <f>D54/311.02</f>
        <v>17.460150951707288</v>
      </c>
      <c r="E22" s="9">
        <f t="shared" si="1"/>
        <v>-7.1621367338174906</v>
      </c>
      <c r="F22" s="9">
        <f t="shared" si="2"/>
        <v>4.4475236989746572</v>
      </c>
      <c r="G22" s="9">
        <f t="shared" ref="G22" si="10">G54/311.02</f>
        <v>2.6869911967076074</v>
      </c>
      <c r="H22" s="9">
        <f t="shared" si="3"/>
        <v>65.520590630302195</v>
      </c>
      <c r="I22" s="9">
        <f t="shared" si="6"/>
        <v>0.53022104643539691</v>
      </c>
      <c r="J22" s="9">
        <f t="shared" si="7"/>
        <v>0.61299201597166186</v>
      </c>
    </row>
    <row r="23" spans="2:10" x14ac:dyDescent="0.2">
      <c r="B23" s="36" t="s">
        <v>33</v>
      </c>
      <c r="C23" s="9">
        <f t="shared" si="0"/>
        <v>7.7184142645256975</v>
      </c>
      <c r="D23" s="9">
        <f>D55/311.02</f>
        <v>7.1415439521574164</v>
      </c>
      <c r="E23" s="9">
        <f t="shared" si="1"/>
        <v>8.0776694260071338</v>
      </c>
      <c r="F23" s="9">
        <f t="shared" si="2"/>
        <v>1.4593441671503196</v>
      </c>
      <c r="G23" s="9">
        <f t="shared" ref="G23" si="11">G55/311.02</f>
        <v>0.88068291428203971</v>
      </c>
      <c r="H23" s="9">
        <f t="shared" si="3"/>
        <v>65.705970160670432</v>
      </c>
      <c r="I23" s="9">
        <f t="shared" si="6"/>
        <v>0.25247124202520832</v>
      </c>
      <c r="J23" s="9">
        <f t="shared" si="7"/>
        <v>0.25072574896353589</v>
      </c>
    </row>
    <row r="24" spans="2:10" x14ac:dyDescent="0.2">
      <c r="B24" s="36" t="s">
        <v>34</v>
      </c>
      <c r="C24" s="9">
        <f t="shared" si="0"/>
        <v>7.4695448894047836</v>
      </c>
      <c r="D24" s="9">
        <f>D56/311.02</f>
        <v>6.2883620056587999</v>
      </c>
      <c r="E24" s="9">
        <f t="shared" si="1"/>
        <v>18.783633682078971</v>
      </c>
      <c r="F24" s="9">
        <f t="shared" si="2"/>
        <v>1.3926167692010061</v>
      </c>
      <c r="G24" s="9">
        <f t="shared" ref="G24" si="12">G56/311.02</f>
        <v>1.0135796296058133</v>
      </c>
      <c r="H24" s="9">
        <f t="shared" si="3"/>
        <v>37.395891602774441</v>
      </c>
      <c r="I24" s="9">
        <f t="shared" si="6"/>
        <v>0.24433066313355747</v>
      </c>
      <c r="J24" s="9">
        <f t="shared" si="7"/>
        <v>0.22077218654466838</v>
      </c>
    </row>
    <row r="25" spans="2:10" x14ac:dyDescent="0.2">
      <c r="B25" s="36" t="s">
        <v>35</v>
      </c>
      <c r="C25" s="9">
        <f t="shared" si="0"/>
        <v>34.927140533307551</v>
      </c>
      <c r="D25" s="9">
        <f>D57/311.02</f>
        <v>31.873734759822526</v>
      </c>
      <c r="E25" s="9">
        <f t="shared" si="1"/>
        <v>9.5796924850297245</v>
      </c>
      <c r="F25" s="9">
        <f t="shared" si="2"/>
        <v>8.4644103495195697</v>
      </c>
      <c r="G25" s="9">
        <f t="shared" ref="G25" si="13">G57/311.02</f>
        <v>5.6480171323387562</v>
      </c>
      <c r="H25" s="9">
        <f t="shared" si="3"/>
        <v>49.865167742764783</v>
      </c>
      <c r="I25" s="9">
        <f t="shared" si="6"/>
        <v>1.1424754164027802</v>
      </c>
      <c r="J25" s="9">
        <f t="shared" si="7"/>
        <v>1.1190249718350314</v>
      </c>
    </row>
    <row r="26" spans="2:10" x14ac:dyDescent="0.2">
      <c r="B26" s="21" t="s">
        <v>26</v>
      </c>
      <c r="C26" s="9">
        <f t="shared" si="0"/>
        <v>63.720676233313974</v>
      </c>
      <c r="D26" s="9">
        <f>D58/311.02</f>
        <v>56.356469944055043</v>
      </c>
      <c r="E26" s="9">
        <f t="shared" si="1"/>
        <v>13.067188730183702</v>
      </c>
      <c r="F26" s="9">
        <f t="shared" si="2"/>
        <v>11.708868575482043</v>
      </c>
      <c r="G26" s="9">
        <f t="shared" ref="G26" si="14">G58/311.02</f>
        <v>11.463275895440805</v>
      </c>
      <c r="H26" s="9">
        <f t="shared" si="3"/>
        <v>2.1424301594181685</v>
      </c>
      <c r="I26" s="9">
        <f t="shared" si="6"/>
        <v>2.0843190997470447</v>
      </c>
      <c r="J26" s="9">
        <f t="shared" si="7"/>
        <v>1.9785662918724474</v>
      </c>
    </row>
    <row r="27" spans="2:10" x14ac:dyDescent="0.2">
      <c r="B27" s="2" t="s">
        <v>36</v>
      </c>
    </row>
    <row r="29" spans="2:10" x14ac:dyDescent="0.2">
      <c r="B29" s="6" t="s">
        <v>2</v>
      </c>
      <c r="D29" s="6" t="s">
        <v>3</v>
      </c>
    </row>
    <row r="30" spans="2:10" x14ac:dyDescent="0.2">
      <c r="B30" s="26" t="s">
        <v>38</v>
      </c>
      <c r="D30" s="27" t="s">
        <v>4</v>
      </c>
    </row>
    <row r="31" spans="2:10" x14ac:dyDescent="0.2">
      <c r="B31" s="26" t="s">
        <v>27</v>
      </c>
    </row>
    <row r="32" spans="2:10" x14ac:dyDescent="0.2">
      <c r="B32" s="7"/>
      <c r="D32" s="6"/>
    </row>
    <row r="33" spans="2:12" x14ac:dyDescent="0.2">
      <c r="B33" s="1" t="s">
        <v>28</v>
      </c>
      <c r="D33" s="13" t="s">
        <v>22</v>
      </c>
      <c r="E33" s="13"/>
      <c r="F33" s="13"/>
      <c r="G33" s="13"/>
      <c r="H33" s="13"/>
      <c r="I33" s="13"/>
      <c r="J33" s="13"/>
    </row>
    <row r="34" spans="2:12" ht="18.75" customHeight="1" x14ac:dyDescent="0.2">
      <c r="B34" s="30" t="s">
        <v>15</v>
      </c>
      <c r="C34" s="31" t="s">
        <v>16</v>
      </c>
      <c r="D34" s="31"/>
      <c r="E34" s="31"/>
      <c r="F34" s="35" t="s">
        <v>37</v>
      </c>
      <c r="G34" s="35"/>
      <c r="H34" s="35"/>
      <c r="I34" s="29" t="s">
        <v>18</v>
      </c>
      <c r="J34" s="29"/>
    </row>
    <row r="35" spans="2:12" x14ac:dyDescent="0.2">
      <c r="B35" s="30"/>
      <c r="C35" s="4">
        <v>2017</v>
      </c>
      <c r="D35" s="4">
        <v>2016</v>
      </c>
      <c r="E35" s="4" t="s">
        <v>19</v>
      </c>
      <c r="F35" s="4">
        <v>2017</v>
      </c>
      <c r="G35" s="4">
        <v>2016</v>
      </c>
      <c r="H35" s="4" t="s">
        <v>19</v>
      </c>
      <c r="I35" s="4">
        <v>2017</v>
      </c>
      <c r="J35" s="4">
        <v>2016</v>
      </c>
    </row>
    <row r="36" spans="2:12" x14ac:dyDescent="0.2">
      <c r="B36" s="30"/>
      <c r="C36" s="28" t="s">
        <v>23</v>
      </c>
      <c r="D36" s="28" t="s">
        <v>23</v>
      </c>
      <c r="E36" s="28" t="s">
        <v>21</v>
      </c>
      <c r="F36" s="28" t="s">
        <v>23</v>
      </c>
      <c r="G36" s="28" t="s">
        <v>23</v>
      </c>
      <c r="H36" s="28" t="s">
        <v>21</v>
      </c>
      <c r="I36" s="28" t="s">
        <v>21</v>
      </c>
      <c r="J36" s="28" t="s">
        <v>21</v>
      </c>
    </row>
    <row r="37" spans="2:12" s="1" customFormat="1" x14ac:dyDescent="0.2">
      <c r="B37" s="18" t="s">
        <v>5</v>
      </c>
      <c r="C37" s="14">
        <v>948143.23437319987</v>
      </c>
      <c r="D37" s="14">
        <v>885893.4549730001</v>
      </c>
      <c r="E37" s="8">
        <f>C37*100/D37-100</f>
        <v>7.0267794677518083</v>
      </c>
      <c r="F37" s="14">
        <v>588800.12977369991</v>
      </c>
      <c r="G37" s="14">
        <v>536151.34364810004</v>
      </c>
      <c r="H37" s="8">
        <f>F37*100/G37-100</f>
        <v>9.8197620409500672</v>
      </c>
      <c r="I37" s="8">
        <f>C37*100/$C$37</f>
        <v>100.00000000000001</v>
      </c>
      <c r="J37" s="8">
        <f>D37*100/$D$37</f>
        <v>100</v>
      </c>
      <c r="L37" s="2"/>
    </row>
    <row r="38" spans="2:12" s="1" customFormat="1" x14ac:dyDescent="0.2">
      <c r="B38" s="18" t="s">
        <v>6</v>
      </c>
      <c r="C38" s="15">
        <v>460800.46701600001</v>
      </c>
      <c r="D38" s="15">
        <v>438880.63970200001</v>
      </c>
      <c r="E38" s="8">
        <f t="shared" ref="E38:E58" si="15">C38*100/D38-100</f>
        <v>4.99448490798855</v>
      </c>
      <c r="F38" s="15">
        <v>364538.60947899998</v>
      </c>
      <c r="G38" s="15">
        <v>340506.4671071</v>
      </c>
      <c r="H38" s="8">
        <f t="shared" ref="H38:H49" si="16">F38*100/G38-100</f>
        <v>7.0577638586644298</v>
      </c>
      <c r="I38" s="8">
        <f>C38*100/$C$37</f>
        <v>48.600301126509301</v>
      </c>
      <c r="J38" s="8">
        <f>D38*100/$D$37</f>
        <v>49.541018419125365</v>
      </c>
      <c r="L38" s="2"/>
    </row>
    <row r="39" spans="2:12" x14ac:dyDescent="0.2">
      <c r="B39" s="19" t="s">
        <v>0</v>
      </c>
      <c r="C39" s="16">
        <v>40225.776785000002</v>
      </c>
      <c r="D39" s="16">
        <v>45691.262831999993</v>
      </c>
      <c r="E39" s="9">
        <f t="shared" si="15"/>
        <v>-11.961774983317426</v>
      </c>
      <c r="F39" s="16">
        <v>24810.670332600002</v>
      </c>
      <c r="G39" s="16">
        <v>27599.249016500002</v>
      </c>
      <c r="H39" s="9">
        <f t="shared" si="16"/>
        <v>-10.103820876549463</v>
      </c>
      <c r="I39" s="9">
        <f>C39*100/$C$37</f>
        <v>4.2425843824738703</v>
      </c>
      <c r="J39" s="9">
        <f>D39*100/$D$37</f>
        <v>5.1576476353347207</v>
      </c>
    </row>
    <row r="40" spans="2:12" x14ac:dyDescent="0.2">
      <c r="B40" s="19" t="s">
        <v>24</v>
      </c>
      <c r="C40" s="16">
        <v>4321.5998399999999</v>
      </c>
      <c r="D40" s="16">
        <v>4240.8780000000006</v>
      </c>
      <c r="E40" s="9">
        <f t="shared" si="15"/>
        <v>1.9034228289519177</v>
      </c>
      <c r="F40" s="16">
        <v>3784.9279999999999</v>
      </c>
      <c r="G40" s="16">
        <v>3971.5629999999996</v>
      </c>
      <c r="H40" s="9">
        <f t="shared" si="16"/>
        <v>-4.6992833803719094</v>
      </c>
      <c r="I40" s="9">
        <f>C40*100/$C$37</f>
        <v>0.45579609528690362</v>
      </c>
      <c r="J40" s="9">
        <f>D40*100/$D$37</f>
        <v>0.47871196882578304</v>
      </c>
    </row>
    <row r="41" spans="2:12" x14ac:dyDescent="0.2">
      <c r="B41" s="19" t="s">
        <v>1</v>
      </c>
      <c r="C41" s="16">
        <v>84755.383877000015</v>
      </c>
      <c r="D41" s="16">
        <v>81310.281678999978</v>
      </c>
      <c r="E41" s="9">
        <f t="shared" si="15"/>
        <v>4.2369822448786323</v>
      </c>
      <c r="F41" s="16">
        <v>84133.66684749999</v>
      </c>
      <c r="G41" s="16">
        <v>82216.061776699993</v>
      </c>
      <c r="H41" s="9">
        <f t="shared" si="16"/>
        <v>2.3323971367154854</v>
      </c>
      <c r="I41" s="9">
        <f>C41*100/$C$37</f>
        <v>8.9390907200883252</v>
      </c>
      <c r="J41" s="9">
        <f>D41*100/$D$37</f>
        <v>9.1783364266392642</v>
      </c>
    </row>
    <row r="42" spans="2:12" x14ac:dyDescent="0.2">
      <c r="B42" s="19" t="s">
        <v>29</v>
      </c>
      <c r="C42" s="9">
        <v>239950.93987199999</v>
      </c>
      <c r="D42" s="9">
        <v>232130.23035</v>
      </c>
      <c r="E42" s="9">
        <f t="shared" si="15"/>
        <v>3.3691042783217569</v>
      </c>
      <c r="F42" s="9">
        <v>220730.38446620002</v>
      </c>
      <c r="G42" s="9">
        <v>196999.11354949998</v>
      </c>
      <c r="H42" s="9">
        <f t="shared" si="16"/>
        <v>12.046384620272462</v>
      </c>
      <c r="I42" s="9">
        <f>C42*100/$C$37</f>
        <v>25.307456845444577</v>
      </c>
      <c r="J42" s="9">
        <f>D42*100/$D$37</f>
        <v>26.20295127443681</v>
      </c>
    </row>
    <row r="43" spans="2:12" s="1" customFormat="1" x14ac:dyDescent="0.2">
      <c r="B43" s="19" t="s">
        <v>25</v>
      </c>
      <c r="C43" s="25">
        <v>91546.766642000002</v>
      </c>
      <c r="D43" s="25">
        <v>75507.986841000005</v>
      </c>
      <c r="E43" s="9">
        <f t="shared" si="15"/>
        <v>21.2411699371266</v>
      </c>
      <c r="F43" s="25">
        <v>31078.9598324</v>
      </c>
      <c r="G43" s="25">
        <v>29720.479764099997</v>
      </c>
      <c r="H43" s="9">
        <f t="shared" si="16"/>
        <v>4.5708551109627109</v>
      </c>
      <c r="I43" s="9">
        <f>C43*100/$C$37</f>
        <v>9.6553730832156273</v>
      </c>
      <c r="J43" s="9">
        <f>D43*100/$D$37</f>
        <v>8.5233711138887802</v>
      </c>
      <c r="L43" s="2"/>
    </row>
    <row r="44" spans="2:12" x14ac:dyDescent="0.2">
      <c r="B44" s="20" t="s">
        <v>7</v>
      </c>
      <c r="C44" s="14">
        <v>487342.76735719992</v>
      </c>
      <c r="D44" s="14">
        <v>447012.81527100009</v>
      </c>
      <c r="E44" s="8">
        <f t="shared" si="15"/>
        <v>9.022101986438571</v>
      </c>
      <c r="F44" s="14">
        <v>224261.52029469996</v>
      </c>
      <c r="G44" s="14">
        <v>195644.87654100001</v>
      </c>
      <c r="H44" s="8">
        <f t="shared" si="16"/>
        <v>14.626830132044347</v>
      </c>
      <c r="I44" s="8">
        <f>C44*100/$C$37</f>
        <v>51.399698873490706</v>
      </c>
      <c r="J44" s="8">
        <f>D44*100/$D$37</f>
        <v>50.458981580874642</v>
      </c>
    </row>
    <row r="45" spans="2:12" x14ac:dyDescent="0.2">
      <c r="B45" s="21" t="s">
        <v>8</v>
      </c>
      <c r="C45" s="16">
        <v>8509.3237818999987</v>
      </c>
      <c r="D45" s="16">
        <v>8225.8842169999989</v>
      </c>
      <c r="E45" s="9">
        <f t="shared" si="15"/>
        <v>3.4457033119215339</v>
      </c>
      <c r="F45" s="16">
        <v>2308.4748126999993</v>
      </c>
      <c r="G45" s="16">
        <v>3224.2352300000002</v>
      </c>
      <c r="H45" s="9">
        <f t="shared" si="16"/>
        <v>-28.402407143848521</v>
      </c>
      <c r="I45" s="9">
        <f>C45*100/$C$37</f>
        <v>0.89747239377026788</v>
      </c>
      <c r="J45" s="9">
        <f>D45*100/$D$37</f>
        <v>0.92854103061983939</v>
      </c>
    </row>
    <row r="46" spans="2:12" s="1" customFormat="1" x14ac:dyDescent="0.2">
      <c r="B46" s="21" t="s">
        <v>9</v>
      </c>
      <c r="C46" s="9">
        <v>3196.0634777999999</v>
      </c>
      <c r="D46" s="9">
        <v>2460.6327900000006</v>
      </c>
      <c r="E46" s="9">
        <f t="shared" si="15"/>
        <v>29.887868307241376</v>
      </c>
      <c r="F46" s="9">
        <v>1491.1313814999999</v>
      </c>
      <c r="G46" s="9">
        <v>1158.2350900000001</v>
      </c>
      <c r="H46" s="9">
        <f t="shared" si="16"/>
        <v>28.741685895563705</v>
      </c>
      <c r="I46" s="9">
        <f>C46*100/$C$37</f>
        <v>0.33708656687434563</v>
      </c>
      <c r="J46" s="9">
        <f>D46*100/$D$37</f>
        <v>0.27775719260449833</v>
      </c>
      <c r="L46" s="2"/>
    </row>
    <row r="47" spans="2:12" x14ac:dyDescent="0.2">
      <c r="B47" s="22" t="s">
        <v>10</v>
      </c>
      <c r="C47" s="14">
        <v>177461.4804796</v>
      </c>
      <c r="D47" s="14">
        <v>168736.29545500001</v>
      </c>
      <c r="E47" s="8">
        <f t="shared" si="15"/>
        <v>5.1708999543176901</v>
      </c>
      <c r="F47" s="14">
        <v>70294.501747899994</v>
      </c>
      <c r="G47" s="14">
        <v>54434.628501499996</v>
      </c>
      <c r="H47" s="8">
        <f t="shared" si="16"/>
        <v>29.135632377766598</v>
      </c>
      <c r="I47" s="8">
        <f>C47*100/$C$37</f>
        <v>18.716737518769147</v>
      </c>
      <c r="J47" s="8">
        <f>D47*100/$D$37</f>
        <v>19.047019086526912</v>
      </c>
    </row>
    <row r="48" spans="2:12" x14ac:dyDescent="0.2">
      <c r="B48" s="23" t="s">
        <v>11</v>
      </c>
      <c r="C48" s="14">
        <v>227828.4450675</v>
      </c>
      <c r="D48" s="14">
        <v>203538.040916</v>
      </c>
      <c r="E48" s="8">
        <f t="shared" si="15"/>
        <v>11.934085658967618</v>
      </c>
      <c r="F48" s="14">
        <v>139434.20490010004</v>
      </c>
      <c r="G48" s="14">
        <v>123533.689679</v>
      </c>
      <c r="H48" s="8">
        <f t="shared" si="16"/>
        <v>12.871399909139953</v>
      </c>
      <c r="I48" s="8">
        <f>C48*100/$C$37</f>
        <v>24.028905845445724</v>
      </c>
      <c r="J48" s="8">
        <f>D48*100/$D$37</f>
        <v>22.975453738079977</v>
      </c>
    </row>
    <row r="49" spans="2:12" s="1" customFormat="1" x14ac:dyDescent="0.2">
      <c r="B49" s="24" t="s">
        <v>12</v>
      </c>
      <c r="C49" s="9">
        <v>76765.181677999979</v>
      </c>
      <c r="D49" s="9">
        <v>71939.110491999993</v>
      </c>
      <c r="E49" s="9">
        <f t="shared" si="15"/>
        <v>6.7085499848328993</v>
      </c>
      <c r="F49" s="9">
        <v>43825.799235000013</v>
      </c>
      <c r="G49" s="9">
        <v>41526.807105999993</v>
      </c>
      <c r="H49" s="9">
        <f t="shared" si="16"/>
        <v>5.5361639606235258</v>
      </c>
      <c r="I49" s="9">
        <f>C49*100/$C$37</f>
        <v>8.096369714513445</v>
      </c>
      <c r="J49" s="9">
        <f>D49*100/$D$37</f>
        <v>8.1205149544978319</v>
      </c>
      <c r="L49" s="2"/>
    </row>
    <row r="50" spans="2:12" x14ac:dyDescent="0.2">
      <c r="B50" s="24" t="s">
        <v>13</v>
      </c>
      <c r="C50" s="16">
        <v>151063.2633895</v>
      </c>
      <c r="D50" s="16">
        <v>131598.93042399999</v>
      </c>
      <c r="E50" s="9">
        <f t="shared" si="15"/>
        <v>14.790646780173418</v>
      </c>
      <c r="F50" s="16">
        <v>95608.405665100028</v>
      </c>
      <c r="G50" s="16">
        <v>82006.88257300001</v>
      </c>
      <c r="H50" s="9">
        <f t="shared" ref="H50:H58" si="17">F50*100/G50-100</f>
        <v>16.585831170929296</v>
      </c>
      <c r="I50" s="9">
        <f t="shared" ref="I50:I58" si="18">C50*100/$C$37</f>
        <v>15.932536130932281</v>
      </c>
      <c r="J50" s="9">
        <f t="shared" ref="J50:J58" si="19">D50*100/$D$37</f>
        <v>14.854938783582142</v>
      </c>
    </row>
    <row r="51" spans="2:12" x14ac:dyDescent="0.2">
      <c r="B51" s="21" t="s">
        <v>14</v>
      </c>
      <c r="C51" s="16">
        <v>12768.573318000002</v>
      </c>
      <c r="D51" s="16">
        <v>11895.160811999998</v>
      </c>
      <c r="E51" s="9">
        <f t="shared" si="15"/>
        <v>7.3425867863752927</v>
      </c>
      <c r="F51" s="16">
        <v>1701.1506732999997</v>
      </c>
      <c r="G51" s="16">
        <v>1708.2795732999998</v>
      </c>
      <c r="H51" s="9">
        <f t="shared" si="17"/>
        <v>-0.41731459600777043</v>
      </c>
      <c r="I51" s="9">
        <f t="shared" si="18"/>
        <v>1.3466924463623973</v>
      </c>
      <c r="J51" s="9">
        <f t="shared" si="19"/>
        <v>1.3427304090831707</v>
      </c>
    </row>
    <row r="52" spans="2:12" x14ac:dyDescent="0.2">
      <c r="B52" s="36" t="s">
        <v>30</v>
      </c>
      <c r="C52" s="37">
        <v>6130.4295490999993</v>
      </c>
      <c r="D52" s="37">
        <v>5733.3227500000003</v>
      </c>
      <c r="E52" s="9">
        <f t="shared" si="15"/>
        <v>6.9262941651069525</v>
      </c>
      <c r="F52" s="37">
        <v>1027.9632324000002</v>
      </c>
      <c r="G52" s="37">
        <v>1383.38282</v>
      </c>
      <c r="H52" s="9">
        <f t="shared" si="17"/>
        <v>-25.692063141278553</v>
      </c>
      <c r="I52" s="9">
        <f t="shared" si="18"/>
        <v>0.6465720923645798</v>
      </c>
      <c r="J52" s="9">
        <f t="shared" si="19"/>
        <v>0.64717971645639238</v>
      </c>
    </row>
    <row r="53" spans="2:12" x14ac:dyDescent="0.2">
      <c r="B53" s="36" t="s">
        <v>31</v>
      </c>
      <c r="C53" s="37">
        <v>11116.169159999999</v>
      </c>
      <c r="D53" s="37">
        <v>9374.6945639999994</v>
      </c>
      <c r="E53" s="9">
        <f t="shared" si="15"/>
        <v>18.576334237997258</v>
      </c>
      <c r="F53" s="37">
        <v>-516.30934390000016</v>
      </c>
      <c r="G53" s="37">
        <v>3455.6097510000004</v>
      </c>
      <c r="H53" s="9">
        <v>0</v>
      </c>
      <c r="I53" s="9">
        <f t="shared" si="18"/>
        <v>1.1724145421286158</v>
      </c>
      <c r="J53" s="9">
        <f t="shared" si="19"/>
        <v>1.0582191923164979</v>
      </c>
    </row>
    <row r="54" spans="2:12" x14ac:dyDescent="0.2">
      <c r="B54" s="36" t="s">
        <v>32</v>
      </c>
      <c r="C54" s="37">
        <v>5027.2549789999994</v>
      </c>
      <c r="D54" s="37">
        <v>5430.4561490000006</v>
      </c>
      <c r="E54" s="9">
        <f t="shared" si="15"/>
        <v>-7.4248121877247684</v>
      </c>
      <c r="F54" s="37">
        <v>1379.355</v>
      </c>
      <c r="G54" s="37">
        <v>835.70800199999996</v>
      </c>
      <c r="H54" s="9">
        <f t="shared" si="17"/>
        <v>65.0522666647866</v>
      </c>
      <c r="I54" s="9">
        <f t="shared" si="18"/>
        <v>0.53022104643539703</v>
      </c>
      <c r="J54" s="9">
        <f t="shared" si="19"/>
        <v>0.61299201597166197</v>
      </c>
    </row>
    <row r="55" spans="2:12" x14ac:dyDescent="0.2">
      <c r="B55" s="36" t="s">
        <v>33</v>
      </c>
      <c r="C55" s="37">
        <v>2393.7889999999998</v>
      </c>
      <c r="D55" s="37">
        <v>2221.1629999999996</v>
      </c>
      <c r="E55" s="9">
        <f t="shared" si="15"/>
        <v>7.7718744639632575</v>
      </c>
      <c r="F55" s="37">
        <v>452.60100000000006</v>
      </c>
      <c r="G55" s="37">
        <v>273.90999999999997</v>
      </c>
      <c r="H55" s="9">
        <f t="shared" si="17"/>
        <v>65.237121682304434</v>
      </c>
      <c r="I55" s="9">
        <f t="shared" si="18"/>
        <v>0.25247124202520832</v>
      </c>
      <c r="J55" s="9">
        <f t="shared" si="19"/>
        <v>0.25072574896353594</v>
      </c>
    </row>
    <row r="56" spans="2:12" x14ac:dyDescent="0.2">
      <c r="B56" s="36" t="s">
        <v>34</v>
      </c>
      <c r="C56" s="37">
        <v>2316.6046519999995</v>
      </c>
      <c r="D56" s="37">
        <v>1955.8063509999999</v>
      </c>
      <c r="E56" s="9">
        <f t="shared" si="15"/>
        <v>18.447547264355904</v>
      </c>
      <c r="F56" s="37">
        <v>431.9061648</v>
      </c>
      <c r="G56" s="37">
        <v>315.24353640000004</v>
      </c>
      <c r="H56" s="9">
        <f t="shared" si="17"/>
        <v>37.00714366177246</v>
      </c>
      <c r="I56" s="9">
        <f t="shared" si="18"/>
        <v>0.2443306631335575</v>
      </c>
      <c r="J56" s="9">
        <f t="shared" si="19"/>
        <v>0.2207721865446684</v>
      </c>
    </row>
    <row r="57" spans="2:12" x14ac:dyDescent="0.2">
      <c r="B57" s="36" t="s">
        <v>35</v>
      </c>
      <c r="C57" s="37">
        <v>10832.303365000003</v>
      </c>
      <c r="D57" s="37">
        <v>9913.368985000001</v>
      </c>
      <c r="E57" s="9">
        <f t="shared" si="15"/>
        <v>9.269647698884711</v>
      </c>
      <c r="F57" s="37">
        <v>2625.1522257999991</v>
      </c>
      <c r="G57" s="37">
        <v>1756.6462884999999</v>
      </c>
      <c r="H57" s="9">
        <f t="shared" si="17"/>
        <v>49.441139231371181</v>
      </c>
      <c r="I57" s="9">
        <f t="shared" si="18"/>
        <v>1.1424754164027804</v>
      </c>
      <c r="J57" s="9">
        <f t="shared" si="19"/>
        <v>1.1190249718350314</v>
      </c>
    </row>
    <row r="58" spans="2:12" x14ac:dyDescent="0.2">
      <c r="B58" s="21" t="s">
        <v>26</v>
      </c>
      <c r="C58" s="16">
        <v>19762.330526999995</v>
      </c>
      <c r="D58" s="16">
        <v>17527.989281999999</v>
      </c>
      <c r="E58" s="9">
        <f t="shared" si="15"/>
        <v>12.747276422028079</v>
      </c>
      <c r="F58" s="16">
        <v>3631.3885000000005</v>
      </c>
      <c r="G58" s="16">
        <v>3565.3080689999993</v>
      </c>
      <c r="H58" s="9">
        <f t="shared" si="17"/>
        <v>1.8534283635841717</v>
      </c>
      <c r="I58" s="9">
        <f t="shared" si="18"/>
        <v>2.0843190997470451</v>
      </c>
      <c r="J58" s="9">
        <f t="shared" si="19"/>
        <v>1.9785662918724476</v>
      </c>
    </row>
    <row r="59" spans="2:12" x14ac:dyDescent="0.2">
      <c r="B59" s="2" t="s">
        <v>36</v>
      </c>
    </row>
    <row r="64" spans="2:12" x14ac:dyDescent="0.2">
      <c r="C64" s="10"/>
      <c r="D64" s="10"/>
      <c r="E64" s="11"/>
      <c r="F64" s="10"/>
      <c r="G64" s="10"/>
    </row>
    <row r="65" spans="3:11" x14ac:dyDescent="0.2">
      <c r="C65" s="10"/>
      <c r="D65" s="10"/>
      <c r="E65" s="11"/>
      <c r="F65" s="10"/>
      <c r="G65" s="10"/>
    </row>
    <row r="66" spans="3:11" x14ac:dyDescent="0.2">
      <c r="C66" s="10"/>
      <c r="D66" s="10"/>
      <c r="E66" s="11"/>
      <c r="F66" s="10"/>
      <c r="G66" s="10"/>
    </row>
    <row r="67" spans="3:11" x14ac:dyDescent="0.2">
      <c r="C67" s="10"/>
      <c r="D67" s="10"/>
      <c r="E67" s="11"/>
      <c r="F67" s="10"/>
      <c r="G67" s="10"/>
    </row>
    <row r="68" spans="3:11" x14ac:dyDescent="0.2">
      <c r="C68" s="10"/>
      <c r="D68" s="10"/>
      <c r="E68" s="11"/>
      <c r="F68" s="10"/>
      <c r="G68" s="10"/>
    </row>
    <row r="69" spans="3:11" x14ac:dyDescent="0.2">
      <c r="C69" s="10"/>
      <c r="D69" s="10"/>
      <c r="E69" s="11"/>
      <c r="F69" s="10"/>
      <c r="G69" s="10"/>
    </row>
    <row r="70" spans="3:11" x14ac:dyDescent="0.2">
      <c r="C70" s="10"/>
      <c r="D70" s="10"/>
      <c r="E70" s="11"/>
      <c r="F70" s="10"/>
      <c r="G70" s="10"/>
      <c r="I70" s="12"/>
      <c r="J70" s="12"/>
      <c r="K70" s="12"/>
    </row>
    <row r="71" spans="3:11" x14ac:dyDescent="0.2">
      <c r="C71" s="10"/>
      <c r="D71" s="10"/>
      <c r="E71" s="11"/>
      <c r="F71" s="10"/>
      <c r="G71" s="10"/>
      <c r="I71" s="12"/>
      <c r="J71" s="12"/>
      <c r="K71" s="12"/>
    </row>
    <row r="72" spans="3:11" x14ac:dyDescent="0.2">
      <c r="C72" s="10"/>
      <c r="D72" s="10"/>
      <c r="E72" s="11"/>
      <c r="F72" s="10"/>
      <c r="G72" s="10"/>
      <c r="I72" s="12"/>
      <c r="J72" s="12"/>
      <c r="K72" s="12"/>
    </row>
    <row r="73" spans="3:11" x14ac:dyDescent="0.2">
      <c r="C73" s="10"/>
      <c r="D73" s="10"/>
      <c r="E73" s="11"/>
      <c r="F73" s="10"/>
      <c r="G73" s="10"/>
      <c r="I73" s="12"/>
      <c r="J73" s="12"/>
      <c r="K73" s="12"/>
    </row>
    <row r="74" spans="3:11" x14ac:dyDescent="0.2">
      <c r="C74" s="10"/>
      <c r="D74" s="10"/>
      <c r="E74" s="11"/>
      <c r="F74" s="10"/>
      <c r="G74" s="10"/>
      <c r="I74" s="12"/>
      <c r="J74" s="12"/>
      <c r="K74" s="12"/>
    </row>
    <row r="75" spans="3:11" x14ac:dyDescent="0.2">
      <c r="C75" s="10"/>
      <c r="D75" s="10"/>
      <c r="E75" s="11"/>
      <c r="F75" s="10"/>
      <c r="G75" s="10"/>
      <c r="I75" s="12"/>
      <c r="J75" s="12"/>
      <c r="K75" s="12"/>
    </row>
    <row r="76" spans="3:11" x14ac:dyDescent="0.2">
      <c r="C76" s="10"/>
      <c r="D76" s="10"/>
      <c r="E76" s="11"/>
      <c r="F76" s="10"/>
      <c r="G76" s="10"/>
      <c r="I76" s="12"/>
      <c r="J76" s="12"/>
      <c r="K76" s="12"/>
    </row>
    <row r="77" spans="3:11" x14ac:dyDescent="0.2">
      <c r="C77" s="10"/>
      <c r="D77" s="10"/>
      <c r="E77" s="11"/>
      <c r="F77" s="10"/>
      <c r="G77" s="10"/>
      <c r="I77" s="12"/>
      <c r="J77" s="12"/>
      <c r="K77" s="12"/>
    </row>
    <row r="78" spans="3:11" x14ac:dyDescent="0.2">
      <c r="C78" s="10"/>
      <c r="D78" s="10"/>
      <c r="E78" s="11"/>
      <c r="F78" s="10"/>
      <c r="G78" s="10"/>
      <c r="I78" s="12"/>
      <c r="J78" s="12"/>
      <c r="K78" s="12"/>
    </row>
    <row r="79" spans="3:11" x14ac:dyDescent="0.2">
      <c r="C79" s="10"/>
      <c r="D79" s="10"/>
      <c r="E79" s="11"/>
      <c r="F79" s="10"/>
      <c r="G79" s="10"/>
      <c r="I79" s="12"/>
      <c r="J79" s="12"/>
      <c r="K79" s="12"/>
    </row>
    <row r="80" spans="3:11" x14ac:dyDescent="0.2">
      <c r="C80" s="10"/>
      <c r="D80" s="10"/>
      <c r="E80" s="11"/>
      <c r="F80" s="10"/>
      <c r="G80" s="10"/>
      <c r="I80" s="12"/>
      <c r="J80" s="12"/>
      <c r="K80" s="12"/>
    </row>
    <row r="81" spans="3:11" x14ac:dyDescent="0.2">
      <c r="C81" s="10"/>
      <c r="D81" s="10"/>
      <c r="E81" s="11"/>
      <c r="F81" s="10"/>
      <c r="G81" s="10"/>
      <c r="I81" s="12"/>
      <c r="J81" s="12"/>
      <c r="K81" s="12"/>
    </row>
    <row r="82" spans="3:11" x14ac:dyDescent="0.2">
      <c r="C82" s="10"/>
      <c r="D82" s="10"/>
      <c r="E82" s="11"/>
      <c r="F82" s="10"/>
      <c r="G82" s="10"/>
      <c r="I82" s="12"/>
      <c r="J82" s="12"/>
      <c r="K82" s="12"/>
    </row>
    <row r="83" spans="3:11" x14ac:dyDescent="0.2">
      <c r="C83" s="10"/>
      <c r="D83" s="10"/>
      <c r="E83" s="11"/>
      <c r="F83" s="10"/>
      <c r="G83" s="10"/>
      <c r="I83" s="12"/>
      <c r="J83" s="12"/>
      <c r="K83" s="12"/>
    </row>
    <row r="84" spans="3:11" x14ac:dyDescent="0.2">
      <c r="C84" s="10"/>
      <c r="D84" s="10"/>
      <c r="E84" s="11"/>
      <c r="F84" s="10"/>
      <c r="G84" s="10"/>
      <c r="I84" s="12"/>
      <c r="J84" s="12"/>
      <c r="K84" s="12"/>
    </row>
    <row r="85" spans="3:11" x14ac:dyDescent="0.2">
      <c r="C85" s="10"/>
      <c r="D85" s="10"/>
      <c r="E85" s="11"/>
      <c r="F85" s="10"/>
      <c r="G85" s="10"/>
      <c r="I85" s="12"/>
      <c r="J85" s="12"/>
      <c r="K85" s="12"/>
    </row>
    <row r="86" spans="3:11" x14ac:dyDescent="0.2">
      <c r="C86" s="10"/>
      <c r="D86" s="10"/>
      <c r="E86" s="11"/>
      <c r="F86" s="10"/>
      <c r="G86" s="10"/>
    </row>
    <row r="87" spans="3:11" x14ac:dyDescent="0.2">
      <c r="C87" s="10"/>
      <c r="D87" s="10"/>
      <c r="E87" s="11"/>
      <c r="F87" s="10"/>
      <c r="G87" s="10"/>
    </row>
    <row r="88" spans="3:11" x14ac:dyDescent="0.2">
      <c r="C88" s="10"/>
      <c r="D88" s="10"/>
      <c r="E88" s="11"/>
      <c r="F88" s="10"/>
      <c r="G88" s="10"/>
    </row>
  </sheetData>
  <mergeCells count="8">
    <mergeCell ref="I2:J2"/>
    <mergeCell ref="B34:B36"/>
    <mergeCell ref="C34:E34"/>
    <mergeCell ref="F34:H34"/>
    <mergeCell ref="I34:J34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2012-03-12T07:34:42Z</dcterms:created>
  <dcterms:modified xsi:type="dcterms:W3CDTF">2018-03-16T13:37:32Z</dcterms:modified>
</cp:coreProperties>
</file>