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49" i="1"/>
  <c r="E48"/>
  <c r="E47"/>
  <c r="E46"/>
  <c r="E45"/>
  <c r="E43"/>
  <c r="E42"/>
  <c r="E40"/>
  <c r="E39"/>
  <c r="E37"/>
  <c r="E36"/>
  <c r="E35"/>
  <c r="E34"/>
  <c r="E44"/>
  <c r="E41"/>
  <c r="E38"/>
  <c r="E33"/>
  <c r="E32"/>
  <c r="G44"/>
  <c r="H44"/>
  <c r="F44"/>
  <c r="D44"/>
  <c r="C44"/>
  <c r="G41"/>
  <c r="F41"/>
  <c r="D41"/>
  <c r="C41"/>
  <c r="G38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G5"/>
  <c r="D5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F5"/>
  <c r="C5"/>
  <c r="H47"/>
  <c r="I47"/>
  <c r="J47"/>
  <c r="H48"/>
  <c r="I48"/>
  <c r="J48"/>
  <c r="H49"/>
  <c r="I49"/>
  <c r="J49"/>
  <c r="E20"/>
  <c r="H20"/>
  <c r="E21"/>
  <c r="H21"/>
  <c r="E22"/>
  <c r="H22"/>
  <c r="I20" l="1"/>
  <c r="I21"/>
  <c r="I22"/>
  <c r="J20"/>
  <c r="J21"/>
  <c r="J22"/>
  <c r="E6"/>
  <c r="H6"/>
  <c r="E7"/>
  <c r="H7"/>
  <c r="E8"/>
  <c r="H8"/>
  <c r="E9"/>
  <c r="H9"/>
  <c r="E10"/>
  <c r="H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J6"/>
  <c r="H5"/>
  <c r="I6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J32"/>
  <c r="I32"/>
  <c r="H33"/>
  <c r="H34"/>
  <c r="H35"/>
  <c r="H36"/>
  <c r="H37"/>
  <c r="H38"/>
  <c r="H39"/>
  <c r="H40"/>
  <c r="H41"/>
  <c r="H42"/>
  <c r="H43"/>
  <c r="H45"/>
  <c r="H46"/>
  <c r="H32"/>
  <c r="E5" l="1"/>
  <c r="I5"/>
  <c r="J5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<sst xmlns="http://schemas.openxmlformats.org/spreadsheetml/2006/main" count="73" uniqueCount="34">
  <si>
    <t>Assurance on death</t>
  </si>
  <si>
    <t>Endowment</t>
  </si>
  <si>
    <t>Unit linked</t>
  </si>
  <si>
    <t>Exchange rate for calculations:</t>
  </si>
  <si>
    <t>Sources:</t>
  </si>
  <si>
    <t>National Bank of Hungary</t>
  </si>
  <si>
    <t>Hungarian Financial Supervision Authority (PSZAF)</t>
  </si>
  <si>
    <t>TOTAL MARKET</t>
  </si>
  <si>
    <t>TOTAL LIFE</t>
  </si>
  <si>
    <t>Other life insurance (mutual companies included)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</si>
  <si>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</si>
  <si>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</si>
  <si>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</si>
  <si>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</si>
  <si>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</si>
  <si>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</si>
  <si>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</si>
  <si>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</si>
  <si>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GTPL</t>
  </si>
  <si>
    <t>Financial loss</t>
  </si>
  <si>
    <t>Other non-life insurance (mutual companies included)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</si>
  <si>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</si>
  <si>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</si>
  <si>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</si>
  <si>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</si>
  <si>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</si>
  <si>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</si>
  <si>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</si>
  <si>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</si>
  <si>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</si>
  <si>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1 EUR = 311.13 Forints - HUF (December 31st, 2011)</t>
  </si>
  <si>
    <t>1 EUR = 291.29 Forints - HUF (December 31st, 2012)</t>
  </si>
  <si>
    <t>Market porfolio as of December 31st, 2012</t>
  </si>
  <si>
    <t>MTPL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</si>
</sst>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i/>
      <sz val="10"/>
      <color indexed="63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2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6" borderId="2" xfId="0" applyFont="1" applyFill="1" applyBorder="1"/>
    <xf numFmtId="0" fontId="4" fillId="0" borderId="2" xfId="2" applyFont="1" applyFill="1" applyBorder="1"/>
    <xf numFmtId="0" fontId="8" fillId="0" borderId="2" xfId="2" applyFont="1" applyFill="1" applyBorder="1"/>
    <xf numFmtId="0" fontId="9" fillId="0" borderId="2" xfId="0" applyFont="1" applyFill="1" applyBorder="1" applyAlignment="1" applyProtection="1">
      <alignment wrapText="1"/>
      <protection locked="0"/>
    </xf>
    <xf numFmtId="0" fontId="10" fillId="6" borderId="2" xfId="0" applyFont="1" applyFill="1" applyBorder="1"/>
    <xf numFmtId="0" fontId="9" fillId="0" borderId="2" xfId="0" applyFont="1" applyFill="1" applyBorder="1" applyAlignment="1" applyProtection="1">
      <alignment horizontal="left" wrapText="1" indent="3"/>
      <protection locked="0"/>
    </xf>
    <xf numFmtId="0" fontId="11" fillId="6" borderId="2" xfId="0" applyFont="1" applyFill="1" applyBorder="1" applyAlignment="1" applyProtection="1">
      <alignment wrapText="1"/>
      <protection locked="0"/>
    </xf>
    <xf numFmtId="0" fontId="12" fillId="0" borderId="0" xfId="3" applyFont="1"/>
    <xf numFmtId="0" fontId="12" fillId="0" borderId="0" xfId="0" applyFont="1"/>
    <xf numFmtId="164" fontId="7" fillId="0" borderId="2" xfId="1" applyFont="1" applyFill="1" applyBorder="1"/>
    <xf numFmtId="164" fontId="7" fillId="0" borderId="0" xfId="0" applyNumberFormat="1" applyFont="1"/>
    <xf numFmtId="164" fontId="6" fillId="6" borderId="2" xfId="1" applyFont="1" applyFill="1" applyBorder="1"/>
    <xf numFmtId="164" fontId="5" fillId="6" borderId="2" xfId="1" applyFont="1" applyFill="1" applyBorder="1"/>
    <xf numFmtId="43" fontId="7" fillId="0" borderId="2" xfId="1" applyNumberFormat="1" applyFont="1" applyFill="1" applyBorder="1"/>
    <xf numFmtId="43" fontId="7" fillId="0" borderId="0" xfId="0" applyNumberFormat="1" applyFont="1"/>
    <xf numFmtId="164" fontId="13" fillId="0" borderId="2" xfId="1" applyFont="1" applyFill="1" applyBorder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164" fontId="5" fillId="6" borderId="2" xfId="1" applyFont="1" applyFill="1" applyBorder="1" applyAlignment="1">
      <alignment vertical="center"/>
    </xf>
    <xf numFmtId="164" fontId="4" fillId="0" borderId="2" xfId="1" applyFont="1" applyFill="1" applyBorder="1"/>
    <xf numFmtId="0" fontId="14" fillId="0" borderId="0" xfId="0" applyFont="1"/>
  </cellXfs>
  <cellStyles count="4">
    <cellStyle name="Comma" xfId="1" builtinId="3"/>
    <cellStyle name="Normal" xfId="0" builtinId="0"/>
    <cellStyle name="Normál_212 2" xfId="2"/>
    <cellStyle name="Normal_ontablo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6"/>
  <sheetViews>
    <sheetView tabSelected="1" workbookViewId="0">
      <selection activeCell="K26" sqref="K26"/>
    </sheetView>
  </sheetViews>
  <sheetFormatPr defaultRowHeight="12.75"/>
  <cols>
    <col min="1" max="1" width="9.140625" style="2"/>
    <col min="2" max="2" width="45" style="2" customWidth="1"/>
    <col min="3" max="3" width="14.85546875" style="2" bestFit="1" customWidth="1"/>
    <col min="4" max="4" width="15.140625" style="2" customWidth="1"/>
    <col min="5" max="5" width="9.5703125" style="2" bestFit="1" customWidth="1"/>
    <col min="6" max="7" width="14.85546875" style="2" bestFit="1" customWidth="1"/>
    <col min="8" max="8" width="9.5703125" style="2" bestFit="1" customWidth="1"/>
    <col min="9" max="10" width="10.7109375" style="2" bestFit="1" customWidth="1"/>
    <col min="11" max="12" width="13.140625" style="2" bestFit="1" customWidth="1"/>
    <col min="13" max="16384" width="9.140625" style="2"/>
  </cols>
  <sheetData>
    <row r="1" spans="2:10">
      <c r="B1" s="1" t="s">
        <v>32</v>
      </c>
      <c r="I1" s="3"/>
      <c r="J1" s="3"/>
    </row>
    <row r="2" spans="2:10" ht="18.75" customHeight="1">
      <c r="B2" s="23" t="s">
        <v>21</v>
      </c>
      <c r="C2" s="24" t="s">
        <v>22</v>
      </c>
      <c r="D2" s="24"/>
      <c r="E2" s="24"/>
      <c r="F2" s="25" t="s">
        <v>23</v>
      </c>
      <c r="G2" s="26"/>
      <c r="H2" s="27"/>
      <c r="I2" s="22" t="s">
        <v>24</v>
      </c>
      <c r="J2" s="22"/>
    </row>
    <row r="3" spans="2:10">
      <c r="B3" s="23"/>
      <c r="C3" s="4">
        <v>2012</v>
      </c>
      <c r="D3" s="4">
        <v>2011</v>
      </c>
      <c r="E3" s="4" t="s">
        <v>25</v>
      </c>
      <c r="F3" s="4">
        <v>2012</v>
      </c>
      <c r="G3" s="4">
        <v>2011</v>
      </c>
      <c r="H3" s="4" t="s">
        <v>25</v>
      </c>
      <c r="I3" s="4">
        <v>2012</v>
      </c>
      <c r="J3" s="4">
        <v>2011</v>
      </c>
    </row>
    <row r="4" spans="2:10">
      <c r="B4" s="23"/>
      <c r="C4" s="5" t="s">
        <v>26</v>
      </c>
      <c r="D4" s="5" t="s">
        <v>26</v>
      </c>
      <c r="E4" s="5" t="s">
        <v>27</v>
      </c>
      <c r="F4" s="5" t="s">
        <v>26</v>
      </c>
      <c r="G4" s="5" t="s">
        <v>26</v>
      </c>
      <c r="H4" s="5" t="s">
        <v>27</v>
      </c>
      <c r="I4" s="5" t="s">
        <v>27</v>
      </c>
      <c r="J4" s="5" t="s">
        <v>27</v>
      </c>
    </row>
    <row r="5" spans="2:10" s="1" customFormat="1">
      <c r="B5" s="6" t="s">
        <v>7</v>
      </c>
      <c r="C5" s="17">
        <f>C32/291.29</f>
        <v>2609.271190222802</v>
      </c>
      <c r="D5" s="17">
        <f>D32/311.13</f>
        <v>2619.6069456497289</v>
      </c>
      <c r="E5" s="17">
        <f>C5*100/D5-100</f>
        <v>-0.39455367317951584</v>
      </c>
      <c r="F5" s="17">
        <f>F32/291.29</f>
        <v>1961.8555049126303</v>
      </c>
      <c r="G5" s="17">
        <f>G32/311.13</f>
        <v>1928.2373091633724</v>
      </c>
      <c r="H5" s="17">
        <f>F5*100/G5-100</f>
        <v>1.7434677562506238</v>
      </c>
      <c r="I5" s="17">
        <f>C5*100/$C$5</f>
        <v>100</v>
      </c>
      <c r="J5" s="17">
        <f>D5*100/$D$5</f>
        <v>100</v>
      </c>
    </row>
    <row r="6" spans="2:10" s="1" customFormat="1">
      <c r="B6" s="6" t="s">
        <v>8</v>
      </c>
      <c r="C6" s="17">
        <f>C33/291.29</f>
        <v>1382.532812660922</v>
      </c>
      <c r="D6" s="17">
        <f>D33/311.13</f>
        <v>1429.4796451644011</v>
      </c>
      <c r="E6" s="17">
        <f t="shared" ref="E6:E19" si="0">C6*100/D6-100</f>
        <v>-3.2841903459268735</v>
      </c>
      <c r="F6" s="17">
        <f>F33/291.29</f>
        <v>1370.0466908544747</v>
      </c>
      <c r="G6" s="17">
        <f>G33/311.13</f>
        <v>1308.037592003343</v>
      </c>
      <c r="H6" s="17">
        <f t="shared" ref="H6:H19" si="1">F6*100/G6-100</f>
        <v>4.7406205471633882</v>
      </c>
      <c r="I6" s="17">
        <f t="shared" ref="I6:I19" si="2">C6*100/$C$5</f>
        <v>52.985401358103736</v>
      </c>
      <c r="J6" s="17">
        <f t="shared" ref="J6:J19" si="3">D6*100/$D$5</f>
        <v>54.568478203887722</v>
      </c>
    </row>
    <row r="7" spans="2:10">
      <c r="B7" s="7" t="s">
        <v>0</v>
      </c>
      <c r="C7" s="15">
        <f>C34/291.29</f>
        <v>69.167983796216831</v>
      </c>
      <c r="D7" s="15">
        <f>D34/311.13</f>
        <v>58.826005206826729</v>
      </c>
      <c r="E7" s="15">
        <f t="shared" si="0"/>
        <v>17.580623659602026</v>
      </c>
      <c r="F7" s="15">
        <f>F34/291.29</f>
        <v>20.93470767963198</v>
      </c>
      <c r="G7" s="15">
        <f>G34/311.13</f>
        <v>18.2014913380259</v>
      </c>
      <c r="H7" s="15">
        <f t="shared" si="1"/>
        <v>15.016441734617331</v>
      </c>
      <c r="I7" s="15">
        <f t="shared" si="2"/>
        <v>2.6508545395892971</v>
      </c>
      <c r="J7" s="15">
        <f t="shared" si="3"/>
        <v>2.2456042615292575</v>
      </c>
    </row>
    <row r="8" spans="2:10">
      <c r="B8" s="7" t="s">
        <v>1</v>
      </c>
      <c r="C8" s="15">
        <f>C35/291.29</f>
        <v>282.30158604826801</v>
      </c>
      <c r="D8" s="15">
        <f>D35/311.13</f>
        <v>283.48830713849514</v>
      </c>
      <c r="E8" s="15">
        <f t="shared" si="0"/>
        <v>-0.418613770072497</v>
      </c>
      <c r="F8" s="15">
        <f>F35/291.29</f>
        <v>423.81908949500485</v>
      </c>
      <c r="G8" s="15">
        <f>G35/311.13</f>
        <v>366.99615916176521</v>
      </c>
      <c r="H8" s="15">
        <f t="shared" si="1"/>
        <v>15.483249324196109</v>
      </c>
      <c r="I8" s="15">
        <f t="shared" si="2"/>
        <v>10.819173840805817</v>
      </c>
      <c r="J8" s="15">
        <f t="shared" si="3"/>
        <v>10.821787887273404</v>
      </c>
    </row>
    <row r="9" spans="2:10">
      <c r="B9" s="7" t="s">
        <v>2</v>
      </c>
      <c r="C9" s="15">
        <f>C36/291.29</f>
        <v>896.31089979058675</v>
      </c>
      <c r="D9" s="15">
        <f>D36/311.13</f>
        <v>957.32920965512824</v>
      </c>
      <c r="E9" s="15">
        <f t="shared" si="0"/>
        <v>-6.3738063405088212</v>
      </c>
      <c r="F9" s="15">
        <f>F36/291.29</f>
        <v>811.59706134779765</v>
      </c>
      <c r="G9" s="15">
        <f>G36/311.13</f>
        <v>809.01458554302087</v>
      </c>
      <c r="H9" s="15">
        <f t="shared" si="1"/>
        <v>0.31921251494414093</v>
      </c>
      <c r="I9" s="15">
        <f t="shared" si="2"/>
        <v>34.351005872795156</v>
      </c>
      <c r="J9" s="15">
        <f t="shared" si="3"/>
        <v>36.544765284155496</v>
      </c>
    </row>
    <row r="10" spans="2:10">
      <c r="B10" s="8" t="s">
        <v>9</v>
      </c>
      <c r="C10" s="15">
        <f>C37/291.29</f>
        <v>134.75234302585034</v>
      </c>
      <c r="D10" s="15">
        <f>D37/311.13</f>
        <v>129.83612316395099</v>
      </c>
      <c r="E10" s="15">
        <f t="shared" si="0"/>
        <v>3.7864807898579755</v>
      </c>
      <c r="F10" s="15">
        <f>F37/291.29</f>
        <v>113.69583233204006</v>
      </c>
      <c r="G10" s="15">
        <f>G37/311.13</f>
        <v>113.82535596053104</v>
      </c>
      <c r="H10" s="15">
        <f t="shared" si="1"/>
        <v>-0.11379154266461455</v>
      </c>
      <c r="I10" s="15">
        <f t="shared" si="2"/>
        <v>5.1643671049134614</v>
      </c>
      <c r="J10" s="15">
        <f t="shared" si="3"/>
        <v>4.9563207709295609</v>
      </c>
    </row>
    <row r="11" spans="2:10" s="1" customFormat="1">
      <c r="B11" s="6" t="s">
        <v>10</v>
      </c>
      <c r="C11" s="17">
        <f>C38/291.29</f>
        <v>1226.73837756188</v>
      </c>
      <c r="D11" s="17">
        <f>D38/311.13</f>
        <v>1190.1273004853276</v>
      </c>
      <c r="E11" s="17">
        <f t="shared" si="0"/>
        <v>3.0762320183414573</v>
      </c>
      <c r="F11" s="17">
        <f>F38/291.29</f>
        <v>591.80881405815501</v>
      </c>
      <c r="G11" s="17">
        <f>G38/311.13</f>
        <v>1166.5557130459933</v>
      </c>
      <c r="H11" s="17">
        <f t="shared" si="1"/>
        <v>-49.268705520040427</v>
      </c>
      <c r="I11" s="17">
        <f t="shared" si="2"/>
        <v>47.014598641896264</v>
      </c>
      <c r="J11" s="17">
        <f t="shared" si="3"/>
        <v>45.431521796112271</v>
      </c>
    </row>
    <row r="12" spans="2:10">
      <c r="B12" s="9" t="s">
        <v>11</v>
      </c>
      <c r="C12" s="15">
        <f>C39/291.29</f>
        <v>55.713828143774236</v>
      </c>
      <c r="D12" s="15">
        <f>D39/311.13</f>
        <v>53.526329829974621</v>
      </c>
      <c r="E12" s="15">
        <f t="shared" si="0"/>
        <v>4.0867706056966</v>
      </c>
      <c r="F12" s="15">
        <f>F39/291.29</f>
        <v>15.326725943218097</v>
      </c>
      <c r="G12" s="15">
        <f>G39/311.13</f>
        <v>14.504589721338345</v>
      </c>
      <c r="H12" s="15">
        <f t="shared" si="1"/>
        <v>5.668110837152966</v>
      </c>
      <c r="I12" s="15">
        <f t="shared" si="2"/>
        <v>2.1352256657927882</v>
      </c>
      <c r="J12" s="15">
        <f t="shared" si="3"/>
        <v>2.0432962249876283</v>
      </c>
    </row>
    <row r="13" spans="2:10">
      <c r="B13" s="9" t="s">
        <v>12</v>
      </c>
      <c r="C13" s="15">
        <f>C40/291.29</f>
        <v>24.474592330667033</v>
      </c>
      <c r="D13" s="15">
        <f>D40/311.13</f>
        <v>19.054842027448331</v>
      </c>
      <c r="E13" s="15">
        <f t="shared" si="0"/>
        <v>28.44290335974236</v>
      </c>
      <c r="F13" s="15">
        <f>F40/291.29</f>
        <v>6.2392255140924853</v>
      </c>
      <c r="G13" s="15">
        <f>G40/311.13</f>
        <v>5.2686883296371292</v>
      </c>
      <c r="H13" s="15">
        <f t="shared" si="1"/>
        <v>18.420850195217369</v>
      </c>
      <c r="I13" s="15">
        <f t="shared" si="2"/>
        <v>0.93798576485172402</v>
      </c>
      <c r="J13" s="15">
        <f t="shared" si="3"/>
        <v>0.72739317091412914</v>
      </c>
    </row>
    <row r="14" spans="2:10" s="1" customFormat="1">
      <c r="B14" s="10" t="s">
        <v>13</v>
      </c>
      <c r="C14" s="17">
        <f>C41/291.29</f>
        <v>525.49762779360765</v>
      </c>
      <c r="D14" s="17">
        <f>D41/311.13</f>
        <v>473.84077716710061</v>
      </c>
      <c r="E14" s="17">
        <f t="shared" si="0"/>
        <v>10.901731787488231</v>
      </c>
      <c r="F14" s="17">
        <f>F41/291.29</f>
        <v>187.20717182532871</v>
      </c>
      <c r="G14" s="17">
        <f>G41/311.13</f>
        <v>190.53544820493036</v>
      </c>
      <c r="H14" s="17">
        <f t="shared" si="1"/>
        <v>-1.7468016639202659</v>
      </c>
      <c r="I14" s="17">
        <f t="shared" si="2"/>
        <v>20.139632467590928</v>
      </c>
      <c r="J14" s="17">
        <f t="shared" si="3"/>
        <v>18.088239457220407</v>
      </c>
    </row>
    <row r="15" spans="2:10">
      <c r="B15" s="11" t="s">
        <v>14</v>
      </c>
      <c r="C15" s="15">
        <f>C42/291.29</f>
        <v>309.18398846510348</v>
      </c>
      <c r="D15" s="15">
        <f>D42/311.13</f>
        <v>277.54209815832616</v>
      </c>
      <c r="E15" s="15">
        <f t="shared" si="0"/>
        <v>11.400753441276834</v>
      </c>
      <c r="F15" s="15">
        <f>F42/291.29</f>
        <v>105.29376566308491</v>
      </c>
      <c r="G15" s="15">
        <f>G42/311.13</f>
        <v>110.62756404075463</v>
      </c>
      <c r="H15" s="15">
        <f t="shared" si="1"/>
        <v>-4.821400908461456</v>
      </c>
      <c r="I15" s="15">
        <f t="shared" si="2"/>
        <v>11.849438633425553</v>
      </c>
      <c r="J15" s="15">
        <f t="shared" si="3"/>
        <v>10.594799293047709</v>
      </c>
    </row>
    <row r="16" spans="2:10">
      <c r="B16" s="11" t="s">
        <v>15</v>
      </c>
      <c r="C16" s="15">
        <f>C43/291.29</f>
        <v>216.31363932850425</v>
      </c>
      <c r="D16" s="15">
        <f>D43/311.13</f>
        <v>196.29867900877449</v>
      </c>
      <c r="E16" s="15">
        <f t="shared" si="0"/>
        <v>10.196176775512129</v>
      </c>
      <c r="F16" s="15">
        <f>F43/291.29</f>
        <v>81.913406162243803</v>
      </c>
      <c r="G16" s="15">
        <f>G43/311.13</f>
        <v>79.907884164175726</v>
      </c>
      <c r="H16" s="15">
        <f t="shared" si="1"/>
        <v>2.5097923928852879</v>
      </c>
      <c r="I16" s="15">
        <f t="shared" si="2"/>
        <v>8.2901938341653754</v>
      </c>
      <c r="J16" s="15">
        <f t="shared" si="3"/>
        <v>7.4934401641727</v>
      </c>
    </row>
    <row r="17" spans="2:10" s="1" customFormat="1">
      <c r="B17" s="12" t="s">
        <v>16</v>
      </c>
      <c r="C17" s="17">
        <f>C44/291.29</f>
        <v>482.42069415359271</v>
      </c>
      <c r="D17" s="17">
        <f>D44/311.13</f>
        <v>506.27245524378895</v>
      </c>
      <c r="E17" s="17">
        <f t="shared" si="0"/>
        <v>-4.7112500083992757</v>
      </c>
      <c r="F17" s="17">
        <f>F44/291.29</f>
        <v>339.28287056198286</v>
      </c>
      <c r="G17" s="17">
        <f>G44/311.13</f>
        <v>355.8205476810337</v>
      </c>
      <c r="H17" s="17">
        <f t="shared" si="1"/>
        <v>-4.6477577607113432</v>
      </c>
      <c r="I17" s="17">
        <f t="shared" si="2"/>
        <v>18.488714241787932</v>
      </c>
      <c r="J17" s="17">
        <f t="shared" si="3"/>
        <v>19.326275496579147</v>
      </c>
    </row>
    <row r="18" spans="2:10">
      <c r="B18" s="11" t="s">
        <v>17</v>
      </c>
      <c r="C18" s="15">
        <f>C45/291.29</f>
        <v>221.55813107212742</v>
      </c>
      <c r="D18" s="15">
        <f>D45/311.13</f>
        <v>227.46378041333207</v>
      </c>
      <c r="E18" s="15">
        <f t="shared" si="0"/>
        <v>-2.596303169881935</v>
      </c>
      <c r="F18" s="15">
        <f>F45/291.29</f>
        <v>138.41986987881492</v>
      </c>
      <c r="G18" s="15">
        <f>G45/311.13</f>
        <v>155.90014463407579</v>
      </c>
      <c r="H18" s="15">
        <f t="shared" si="1"/>
        <v>-11.21248142283001</v>
      </c>
      <c r="I18" s="15">
        <f t="shared" si="2"/>
        <v>8.491188340342994</v>
      </c>
      <c r="J18" s="15">
        <f t="shared" si="3"/>
        <v>8.6831263289735734</v>
      </c>
    </row>
    <row r="19" spans="2:10">
      <c r="B19" s="11" t="s">
        <v>33</v>
      </c>
      <c r="C19" s="15">
        <f>C46/291.29</f>
        <v>260.86256308146523</v>
      </c>
      <c r="D19" s="15">
        <f>D46/311.13</f>
        <v>278.80867483045682</v>
      </c>
      <c r="E19" s="15">
        <f t="shared" si="0"/>
        <v>-6.4367121144650952</v>
      </c>
      <c r="F19" s="15">
        <f>F46/291.29</f>
        <v>200.86300068316797</v>
      </c>
      <c r="G19" s="15">
        <f>G46/311.13</f>
        <v>199.92040304695789</v>
      </c>
      <c r="H19" s="15">
        <f t="shared" si="1"/>
        <v>0.47148646253413062</v>
      </c>
      <c r="I19" s="15">
        <f t="shared" si="2"/>
        <v>9.9975259014449378</v>
      </c>
      <c r="J19" s="15">
        <f t="shared" si="3"/>
        <v>10.643149167605571</v>
      </c>
    </row>
    <row r="20" spans="2:10">
      <c r="B20" s="9" t="s">
        <v>18</v>
      </c>
      <c r="C20" s="15">
        <f>C47/291.29</f>
        <v>59.76603041642349</v>
      </c>
      <c r="D20" s="15">
        <f>D47/311.13</f>
        <v>53.629942467778726</v>
      </c>
      <c r="E20" s="15">
        <f t="shared" ref="E20:E22" si="4">C20*100/D20-100</f>
        <v>11.441533714736636</v>
      </c>
      <c r="F20" s="15">
        <f>F47/291.29</f>
        <v>13.180019911428472</v>
      </c>
      <c r="G20" s="15">
        <f>G47/311.13</f>
        <v>15.171690290232377</v>
      </c>
      <c r="H20" s="15">
        <f t="shared" ref="H20:H22" si="5">F20*100/G20-100</f>
        <v>-13.127544398175289</v>
      </c>
      <c r="I20" s="15">
        <f t="shared" ref="I20:I22" si="6">C20*100/$C$5</f>
        <v>2.2905258234702752</v>
      </c>
      <c r="J20" s="15">
        <f t="shared" ref="J20:J22" si="7">D20*100/$D$5</f>
        <v>2.0472514991930266</v>
      </c>
    </row>
    <row r="21" spans="2:10">
      <c r="B21" s="7" t="s">
        <v>19</v>
      </c>
      <c r="C21" s="15">
        <f>C48/291.29</f>
        <v>18.358882900202545</v>
      </c>
      <c r="D21" s="15">
        <f>D48/311.13</f>
        <v>17.5113393115418</v>
      </c>
      <c r="E21" s="15">
        <f t="shared" si="4"/>
        <v>4.839970110693514</v>
      </c>
      <c r="F21" s="15">
        <f>F48/291.29</f>
        <v>5.807312300456589</v>
      </c>
      <c r="G21" s="15">
        <f>G48/311.13</f>
        <v>9.8033651528300059</v>
      </c>
      <c r="H21" s="15">
        <f t="shared" si="5"/>
        <v>-40.762052520504639</v>
      </c>
      <c r="I21" s="15">
        <f t="shared" si="6"/>
        <v>0.70360194712589097</v>
      </c>
      <c r="J21" s="15">
        <f t="shared" si="7"/>
        <v>0.66847201411731416</v>
      </c>
    </row>
    <row r="22" spans="2:10">
      <c r="B22" s="8" t="s">
        <v>20</v>
      </c>
      <c r="C22" s="15">
        <f>C49/291.29</f>
        <v>60.506721823612203</v>
      </c>
      <c r="D22" s="15">
        <f>D49/311.13</f>
        <v>66.291614437694847</v>
      </c>
      <c r="E22" s="15">
        <f t="shared" si="4"/>
        <v>-8.7264319373601325</v>
      </c>
      <c r="F22" s="15">
        <f>F49/291.29</f>
        <v>24.765488001647842</v>
      </c>
      <c r="G22" s="15">
        <f>G49/311.13</f>
        <v>29.095387780027643</v>
      </c>
      <c r="H22" s="15">
        <f t="shared" si="5"/>
        <v>-14.881739370911689</v>
      </c>
      <c r="I22" s="15">
        <f t="shared" si="6"/>
        <v>2.3189127312767219</v>
      </c>
      <c r="J22" s="15">
        <f t="shared" si="7"/>
        <v>2.5305939331006333</v>
      </c>
    </row>
    <row r="23" spans="2:10">
      <c r="C23" s="16"/>
      <c r="D23" s="16"/>
      <c r="E23" s="16"/>
      <c r="F23" s="16"/>
      <c r="G23" s="16"/>
      <c r="H23" s="16"/>
      <c r="I23" s="16"/>
      <c r="J23" s="16"/>
    </row>
    <row r="24" spans="2:10">
      <c r="B24" s="13" t="s">
        <v>3</v>
      </c>
      <c r="D24" s="13" t="s">
        <v>4</v>
      </c>
    </row>
    <row r="25" spans="2:10" ht="15">
      <c r="B25" s="31" t="s">
        <v>30</v>
      </c>
      <c r="D25" s="14" t="s">
        <v>6</v>
      </c>
    </row>
    <row r="26" spans="2:10" ht="15">
      <c r="B26" s="31" t="s">
        <v>31</v>
      </c>
      <c r="D26" s="13" t="s">
        <v>5</v>
      </c>
    </row>
    <row r="28" spans="2:10">
      <c r="B28" s="1" t="s">
        <v>32</v>
      </c>
      <c r="C28" s="28" t="s">
        <v>28</v>
      </c>
      <c r="D28" s="28"/>
      <c r="E28" s="28"/>
      <c r="F28" s="28"/>
      <c r="G28" s="28"/>
      <c r="H28" s="28"/>
      <c r="I28" s="28"/>
      <c r="J28" s="28"/>
    </row>
    <row r="29" spans="2:10" ht="18.75" customHeight="1">
      <c r="B29" s="23" t="s">
        <v>21</v>
      </c>
      <c r="C29" s="24" t="s">
        <v>22</v>
      </c>
      <c r="D29" s="24"/>
      <c r="E29" s="24"/>
      <c r="F29" s="25" t="s">
        <v>23</v>
      </c>
      <c r="G29" s="26"/>
      <c r="H29" s="27"/>
      <c r="I29" s="22" t="s">
        <v>24</v>
      </c>
      <c r="J29" s="22"/>
    </row>
    <row r="30" spans="2:10">
      <c r="B30" s="23"/>
      <c r="C30" s="4">
        <v>2012</v>
      </c>
      <c r="D30" s="4">
        <v>2011</v>
      </c>
      <c r="E30" s="4" t="s">
        <v>25</v>
      </c>
      <c r="F30" s="4">
        <v>2012</v>
      </c>
      <c r="G30" s="4">
        <v>2011</v>
      </c>
      <c r="H30" s="4" t="s">
        <v>25</v>
      </c>
      <c r="I30" s="4">
        <v>2012</v>
      </c>
      <c r="J30" s="4">
        <v>2011</v>
      </c>
    </row>
    <row r="31" spans="2:10">
      <c r="B31" s="23"/>
      <c r="C31" s="5" t="s">
        <v>29</v>
      </c>
      <c r="D31" s="5" t="s">
        <v>29</v>
      </c>
      <c r="E31" s="5" t="s">
        <v>27</v>
      </c>
      <c r="F31" s="5" t="s">
        <v>29</v>
      </c>
      <c r="G31" s="5" t="s">
        <v>29</v>
      </c>
      <c r="H31" s="5" t="s">
        <v>27</v>
      </c>
      <c r="I31" s="5" t="s">
        <v>27</v>
      </c>
      <c r="J31" s="5" t="s">
        <v>27</v>
      </c>
    </row>
    <row r="32" spans="2:10" s="1" customFormat="1">
      <c r="B32" s="6" t="s">
        <v>7</v>
      </c>
      <c r="C32" s="18">
        <v>760054.6050000001</v>
      </c>
      <c r="D32" s="18">
        <v>815038.30900000012</v>
      </c>
      <c r="E32" s="18">
        <f>C32*100/D32-100</f>
        <v>-6.7461496463229338</v>
      </c>
      <c r="F32" s="18">
        <v>571468.8900260001</v>
      </c>
      <c r="G32" s="18">
        <v>599932.47400000005</v>
      </c>
      <c r="H32" s="17">
        <f>F32*100/G32-100</f>
        <v>-4.7444646201965668</v>
      </c>
      <c r="I32" s="17">
        <f>C32*100/$C$32</f>
        <v>100</v>
      </c>
      <c r="J32" s="17">
        <f>D32*100/$D$32</f>
        <v>99.999999999999986</v>
      </c>
    </row>
    <row r="33" spans="2:10" s="1" customFormat="1">
      <c r="B33" s="6" t="s">
        <v>8</v>
      </c>
      <c r="C33" s="29">
        <v>402717.98300000001</v>
      </c>
      <c r="D33" s="29">
        <v>444754.00200000009</v>
      </c>
      <c r="E33" s="18">
        <f>C33*100/D33-100</f>
        <v>-9.4515212479190041</v>
      </c>
      <c r="F33" s="29">
        <v>399080.90057899995</v>
      </c>
      <c r="G33" s="29">
        <v>406969.73600000009</v>
      </c>
      <c r="H33" s="17">
        <f t="shared" ref="H33:H46" si="8">F33*100/G33-100</f>
        <v>-1.9384329406253755</v>
      </c>
      <c r="I33" s="17">
        <f t="shared" ref="I33:I46" si="9">C33*100/$C$32</f>
        <v>52.985401358103729</v>
      </c>
      <c r="J33" s="17">
        <f t="shared" ref="J33:J46" si="10">D33*100/$D$32</f>
        <v>54.568478203887722</v>
      </c>
    </row>
    <row r="34" spans="2:10">
      <c r="B34" s="7" t="s">
        <v>0</v>
      </c>
      <c r="C34" s="30">
        <v>20147.942000000003</v>
      </c>
      <c r="D34" s="30">
        <v>18302.535</v>
      </c>
      <c r="E34" s="21">
        <f>C34*100/D34-100</f>
        <v>10.082794541848997</v>
      </c>
      <c r="F34" s="30">
        <v>6098.0709999999999</v>
      </c>
      <c r="G34" s="30">
        <v>5663.0299999999979</v>
      </c>
      <c r="H34" s="15">
        <f t="shared" si="8"/>
        <v>7.6821242338465794</v>
      </c>
      <c r="I34" s="15">
        <f t="shared" si="9"/>
        <v>2.6508545395892971</v>
      </c>
      <c r="J34" s="15">
        <f t="shared" si="10"/>
        <v>2.2456042615292575</v>
      </c>
    </row>
    <row r="35" spans="2:10">
      <c r="B35" s="7" t="s">
        <v>1</v>
      </c>
      <c r="C35" s="30">
        <v>82231.629000000001</v>
      </c>
      <c r="D35" s="30">
        <v>88201.71699999999</v>
      </c>
      <c r="E35" s="21">
        <f>C35*100/D35-100</f>
        <v>-6.7686754896165837</v>
      </c>
      <c r="F35" s="30">
        <v>123454.26257899997</v>
      </c>
      <c r="G35" s="30">
        <v>114183.515</v>
      </c>
      <c r="H35" s="15">
        <f t="shared" si="8"/>
        <v>8.1191646438629732</v>
      </c>
      <c r="I35" s="15">
        <f t="shared" si="9"/>
        <v>10.819173840805819</v>
      </c>
      <c r="J35" s="15">
        <f t="shared" si="10"/>
        <v>10.821787887273404</v>
      </c>
    </row>
    <row r="36" spans="2:10">
      <c r="B36" s="7" t="s">
        <v>2</v>
      </c>
      <c r="C36" s="30">
        <v>261086.40200000003</v>
      </c>
      <c r="D36" s="30">
        <v>297853.83700000006</v>
      </c>
      <c r="E36" s="21">
        <f>C36*100/D36-100</f>
        <v>-12.344119978551774</v>
      </c>
      <c r="F36" s="30">
        <v>236410.10800000001</v>
      </c>
      <c r="G36" s="30">
        <v>251708.70800000007</v>
      </c>
      <c r="H36" s="15">
        <f t="shared" si="8"/>
        <v>-6.0778985842635507</v>
      </c>
      <c r="I36" s="15">
        <f t="shared" si="9"/>
        <v>34.351005872795149</v>
      </c>
      <c r="J36" s="15">
        <f t="shared" si="10"/>
        <v>36.544765284155496</v>
      </c>
    </row>
    <row r="37" spans="2:10">
      <c r="B37" s="8" t="s">
        <v>9</v>
      </c>
      <c r="C37" s="15">
        <v>39252.009999999944</v>
      </c>
      <c r="D37" s="15">
        <v>40395.913000000066</v>
      </c>
      <c r="E37" s="21">
        <f>C37*100/D37-100</f>
        <v>-2.8317295365997097</v>
      </c>
      <c r="F37" s="15">
        <v>33118.458999999952</v>
      </c>
      <c r="G37" s="15">
        <v>35414.483000000022</v>
      </c>
      <c r="H37" s="15">
        <f t="shared" si="8"/>
        <v>-6.4832910309606007</v>
      </c>
      <c r="I37" s="15">
        <f t="shared" si="9"/>
        <v>5.1643671049134605</v>
      </c>
      <c r="J37" s="15">
        <f t="shared" si="10"/>
        <v>4.9563207709295618</v>
      </c>
    </row>
    <row r="38" spans="2:10" s="1" customFormat="1">
      <c r="B38" s="6" t="s">
        <v>10</v>
      </c>
      <c r="C38" s="29">
        <v>357336.62200000009</v>
      </c>
      <c r="D38" s="29">
        <v>370284.30699999997</v>
      </c>
      <c r="E38" s="18">
        <f>C38*100/D38-100</f>
        <v>-3.4966874791158489</v>
      </c>
      <c r="F38" s="29">
        <v>172387.989447</v>
      </c>
      <c r="G38" s="29">
        <f>SUM(G39:G49)</f>
        <v>362950.47899999993</v>
      </c>
      <c r="H38" s="17">
        <f t="shared" si="8"/>
        <v>-52.50371623094069</v>
      </c>
      <c r="I38" s="17">
        <f t="shared" si="9"/>
        <v>47.014598641896271</v>
      </c>
      <c r="J38" s="17">
        <f t="shared" si="10"/>
        <v>45.431521796112271</v>
      </c>
    </row>
    <row r="39" spans="2:10">
      <c r="B39" s="9" t="s">
        <v>11</v>
      </c>
      <c r="C39" s="30">
        <v>16228.880999999998</v>
      </c>
      <c r="D39" s="30">
        <v>16653.647000000004</v>
      </c>
      <c r="E39" s="21">
        <f>C39*100/D39-100</f>
        <v>-2.5505884687000133</v>
      </c>
      <c r="F39" s="30">
        <v>4464.5219999999999</v>
      </c>
      <c r="G39" s="30">
        <v>4512.8129999999992</v>
      </c>
      <c r="H39" s="15">
        <f t="shared" si="8"/>
        <v>-1.0700864405416155</v>
      </c>
      <c r="I39" s="15">
        <f t="shared" si="9"/>
        <v>2.1352256657927882</v>
      </c>
      <c r="J39" s="15">
        <f t="shared" si="10"/>
        <v>2.0432962249876283</v>
      </c>
    </row>
    <row r="40" spans="2:10">
      <c r="B40" s="9" t="s">
        <v>12</v>
      </c>
      <c r="C40" s="30">
        <v>7129.2040000000006</v>
      </c>
      <c r="D40" s="30">
        <v>5928.5329999999994</v>
      </c>
      <c r="E40" s="21">
        <f>C40*100/D40-100</f>
        <v>20.252413202389207</v>
      </c>
      <c r="F40" s="30">
        <v>1817.4240000000002</v>
      </c>
      <c r="G40" s="30">
        <v>1639.2469999999998</v>
      </c>
      <c r="H40" s="15">
        <f t="shared" si="8"/>
        <v>10.869441883987008</v>
      </c>
      <c r="I40" s="15">
        <f t="shared" si="9"/>
        <v>0.93798576485172391</v>
      </c>
      <c r="J40" s="15">
        <f t="shared" si="10"/>
        <v>0.72739317091412914</v>
      </c>
    </row>
    <row r="41" spans="2:10" s="1" customFormat="1">
      <c r="B41" s="10" t="s">
        <v>13</v>
      </c>
      <c r="C41" s="17">
        <f>SUM(C42:C43)</f>
        <v>153072.204</v>
      </c>
      <c r="D41" s="17">
        <f>SUM(D42:D43)</f>
        <v>147426.08100000001</v>
      </c>
      <c r="E41" s="18">
        <f>C41*100/D41-100</f>
        <v>3.8297992876850628</v>
      </c>
      <c r="F41" s="17">
        <f>SUM(F42:F43)</f>
        <v>54531.577081000003</v>
      </c>
      <c r="G41" s="17">
        <f>SUM(G42:G43)</f>
        <v>59281.29399999998</v>
      </c>
      <c r="H41" s="17">
        <f t="shared" si="8"/>
        <v>-8.0121680862768869</v>
      </c>
      <c r="I41" s="17">
        <f t="shared" si="9"/>
        <v>20.139632467590928</v>
      </c>
      <c r="J41" s="17">
        <f t="shared" si="10"/>
        <v>18.088239457220407</v>
      </c>
    </row>
    <row r="42" spans="2:10">
      <c r="B42" s="11" t="s">
        <v>14</v>
      </c>
      <c r="C42" s="30">
        <v>90062.203999999998</v>
      </c>
      <c r="D42" s="30">
        <v>86351.67300000001</v>
      </c>
      <c r="E42" s="21">
        <f>C42*100/D42-100</f>
        <v>4.2969995497365687</v>
      </c>
      <c r="F42" s="30">
        <v>30671.021000000004</v>
      </c>
      <c r="G42" s="30">
        <v>34419.553999999989</v>
      </c>
      <c r="H42" s="15">
        <f t="shared" si="8"/>
        <v>-10.890707648332651</v>
      </c>
      <c r="I42" s="15">
        <f t="shared" si="9"/>
        <v>11.849438633425555</v>
      </c>
      <c r="J42" s="15">
        <f t="shared" si="10"/>
        <v>10.594799293047709</v>
      </c>
    </row>
    <row r="43" spans="2:10">
      <c r="B43" s="11" t="s">
        <v>15</v>
      </c>
      <c r="C43" s="30">
        <v>63010.000000000007</v>
      </c>
      <c r="D43" s="30">
        <v>61074.408000000003</v>
      </c>
      <c r="E43" s="21">
        <f>C43*100/D43-100</f>
        <v>3.1692357951304331</v>
      </c>
      <c r="F43" s="30">
        <v>23860.556080999999</v>
      </c>
      <c r="G43" s="30">
        <v>24861.739999999994</v>
      </c>
      <c r="H43" s="15">
        <f t="shared" si="8"/>
        <v>-4.0270066334858114</v>
      </c>
      <c r="I43" s="15">
        <f t="shared" si="9"/>
        <v>8.2901938341653754</v>
      </c>
      <c r="J43" s="15">
        <f t="shared" si="10"/>
        <v>7.4934401641727</v>
      </c>
    </row>
    <row r="44" spans="2:10" s="1" customFormat="1">
      <c r="B44" s="12" t="s">
        <v>16</v>
      </c>
      <c r="C44" s="17">
        <f>SUM(C45:C46)</f>
        <v>140524.32400000002</v>
      </c>
      <c r="D44" s="17">
        <f>SUM(D45:D46)</f>
        <v>157516.54900000006</v>
      </c>
      <c r="E44" s="18">
        <f>C44*100/D44-100</f>
        <v>-10.787580802065463</v>
      </c>
      <c r="F44" s="17">
        <f>SUM(F45:F46)</f>
        <v>98829.707366000002</v>
      </c>
      <c r="G44" s="17">
        <f>SUM(G45:G46)</f>
        <v>110706.44700000001</v>
      </c>
      <c r="H44" s="17">
        <f t="shared" si="8"/>
        <v>-10.728137299899089</v>
      </c>
      <c r="I44" s="17">
        <f t="shared" si="9"/>
        <v>18.488714241787932</v>
      </c>
      <c r="J44" s="17">
        <f t="shared" si="10"/>
        <v>19.326275496579147</v>
      </c>
    </row>
    <row r="45" spans="2:10">
      <c r="B45" s="11" t="s">
        <v>17</v>
      </c>
      <c r="C45" s="30">
        <v>64537.667999999998</v>
      </c>
      <c r="D45" s="30">
        <v>70770.806000000011</v>
      </c>
      <c r="E45" s="21">
        <f>C45*100/D45-100</f>
        <v>-8.8074989565612896</v>
      </c>
      <c r="F45" s="30">
        <v>40320.323897000002</v>
      </c>
      <c r="G45" s="30">
        <v>48505.212</v>
      </c>
      <c r="H45" s="15">
        <f t="shared" si="8"/>
        <v>-16.874244571902906</v>
      </c>
      <c r="I45" s="15">
        <f t="shared" si="9"/>
        <v>8.4911883403429922</v>
      </c>
      <c r="J45" s="15">
        <f t="shared" si="10"/>
        <v>8.6831263289735752</v>
      </c>
    </row>
    <row r="46" spans="2:10">
      <c r="B46" s="11" t="s">
        <v>33</v>
      </c>
      <c r="C46" s="30">
        <v>75986.656000000017</v>
      </c>
      <c r="D46" s="30">
        <v>86745.743000000031</v>
      </c>
      <c r="E46" s="21">
        <f>C46*100/D46-100</f>
        <v>-12.403014404983551</v>
      </c>
      <c r="F46" s="30">
        <v>58509.383469</v>
      </c>
      <c r="G46" s="30">
        <v>62201.235000000008</v>
      </c>
      <c r="H46" s="15">
        <f t="shared" si="8"/>
        <v>-5.9353347743015092</v>
      </c>
      <c r="I46" s="15">
        <f t="shared" si="9"/>
        <v>9.9975259014449378</v>
      </c>
      <c r="J46" s="15">
        <f t="shared" si="10"/>
        <v>10.64314916760557</v>
      </c>
    </row>
    <row r="47" spans="2:10">
      <c r="B47" s="9" t="s">
        <v>18</v>
      </c>
      <c r="C47" s="30">
        <v>17409.246999999999</v>
      </c>
      <c r="D47" s="30">
        <v>16685.883999999995</v>
      </c>
      <c r="E47" s="21">
        <f>C47*100/D47-100</f>
        <v>4.3351793647852617</v>
      </c>
      <c r="F47" s="30">
        <v>3839.2080000000001</v>
      </c>
      <c r="G47" s="30">
        <v>4720.3679999999995</v>
      </c>
      <c r="H47" s="15">
        <f t="shared" ref="H47:H49" si="11">F47*100/G47-100</f>
        <v>-18.667188659867193</v>
      </c>
      <c r="I47" s="15">
        <f>C47*100/$C$32</f>
        <v>2.2905258234702752</v>
      </c>
      <c r="J47" s="15">
        <f>D47*100/$D$32</f>
        <v>2.0472514991930266</v>
      </c>
    </row>
    <row r="48" spans="2:10">
      <c r="B48" s="7" t="s">
        <v>19</v>
      </c>
      <c r="C48" s="30">
        <v>5347.759</v>
      </c>
      <c r="D48" s="30">
        <v>5448.3029999999999</v>
      </c>
      <c r="E48" s="21">
        <f>C48*100/D48-100</f>
        <v>-1.8454186560475705</v>
      </c>
      <c r="F48" s="30">
        <v>1691.6119999999999</v>
      </c>
      <c r="G48" s="30">
        <v>3050.1209999999996</v>
      </c>
      <c r="H48" s="15">
        <f t="shared" si="11"/>
        <v>-44.53951171117474</v>
      </c>
      <c r="I48" s="15">
        <f>C48*100/$C$32</f>
        <v>0.70360194712589097</v>
      </c>
      <c r="J48" s="15">
        <f>D48*100/$D$32</f>
        <v>0.66847201411731427</v>
      </c>
    </row>
    <row r="49" spans="2:10">
      <c r="B49" s="8" t="s">
        <v>20</v>
      </c>
      <c r="C49" s="15">
        <v>17625.003000000001</v>
      </c>
      <c r="D49" s="19">
        <v>20625.309999999998</v>
      </c>
      <c r="E49" s="21">
        <f>C49*100/D49-100</f>
        <v>-14.546724388627354</v>
      </c>
      <c r="F49" s="30">
        <v>7213.9390000000003</v>
      </c>
      <c r="G49" s="30">
        <v>9052.4480000000003</v>
      </c>
      <c r="H49" s="15">
        <f t="shared" si="11"/>
        <v>-20.309522904743559</v>
      </c>
      <c r="I49" s="15">
        <f>C49*100/$C$32</f>
        <v>2.3189127312767215</v>
      </c>
      <c r="J49" s="15">
        <f>D49*100/$D$32</f>
        <v>2.5305939331006333</v>
      </c>
    </row>
    <row r="50" spans="2:10">
      <c r="C50" s="20"/>
      <c r="D50" s="20"/>
      <c r="E50" s="20"/>
      <c r="F50" s="20"/>
      <c r="G50" s="20"/>
    </row>
    <row r="51" spans="2:10">
      <c r="C51" s="16"/>
      <c r="D51" s="16"/>
      <c r="E51" s="16"/>
      <c r="F51" s="16"/>
      <c r="G51" s="16"/>
      <c r="H51" s="16"/>
      <c r="I51" s="16"/>
      <c r="J51" s="16"/>
    </row>
    <row r="52" spans="2:10">
      <c r="C52" s="20"/>
      <c r="D52" s="20"/>
      <c r="E52" s="20"/>
      <c r="F52" s="20"/>
      <c r="G52" s="20"/>
      <c r="H52" s="20"/>
      <c r="I52" s="20"/>
    </row>
    <row r="53" spans="2:10">
      <c r="D53" s="20"/>
      <c r="G53" s="20"/>
    </row>
    <row r="55" spans="2:10">
      <c r="D55" s="20"/>
      <c r="G55" s="20"/>
    </row>
    <row r="56" spans="2:10">
      <c r="D56" s="20"/>
      <c r="E56" s="20"/>
      <c r="F56" s="20"/>
      <c r="G56" s="20"/>
    </row>
  </sheetData>
  <mergeCells count="9">
    <mergeCell ref="I2:J2"/>
    <mergeCell ref="B29:B31"/>
    <mergeCell ref="C29:E29"/>
    <mergeCell ref="F29:H29"/>
    <mergeCell ref="I29:J29"/>
    <mergeCell ref="C28:J28"/>
    <mergeCell ref="F2:H2"/>
    <mergeCell ref="B2:B4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2012-03-12T07:34:42Z</dcterms:created>
  <dcterms:modified xsi:type="dcterms:W3CDTF">2013-03-01T11:17:24Z</dcterms:modified>
</cp:coreProperties>
</file>