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0" i="1"/>
  <c r="E49"/>
  <c r="E48"/>
  <c r="E47"/>
  <c r="E46"/>
  <c r="E45"/>
  <c r="E44"/>
  <c r="E43"/>
  <c r="E42"/>
  <c r="E41"/>
  <c r="E40"/>
  <c r="E39"/>
  <c r="E38"/>
  <c r="E37"/>
  <c r="E36"/>
  <c r="E35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5"/>
  <c r="G20"/>
  <c r="G19"/>
  <c r="G18"/>
  <c r="G17"/>
  <c r="G16"/>
  <c r="G15"/>
  <c r="G14"/>
  <c r="G13"/>
  <c r="G12"/>
  <c r="G11"/>
  <c r="G10"/>
  <c r="G9"/>
  <c r="G8"/>
  <c r="G7"/>
  <c r="G6"/>
  <c r="G5"/>
  <c r="D20"/>
  <c r="D19"/>
  <c r="D18"/>
  <c r="D17"/>
  <c r="D16"/>
  <c r="D15"/>
  <c r="D14"/>
  <c r="D13"/>
  <c r="D12"/>
  <c r="D11"/>
  <c r="D10"/>
  <c r="D9"/>
  <c r="D8"/>
  <c r="D7"/>
  <c r="D6"/>
  <c r="D5"/>
  <c r="E5"/>
  <c r="E6"/>
  <c r="E8"/>
  <c r="E10"/>
  <c r="E12"/>
  <c r="E14"/>
  <c r="E16"/>
  <c r="E18"/>
  <c r="E20"/>
  <c r="H49"/>
  <c r="I49"/>
  <c r="J49"/>
  <c r="H50"/>
  <c r="I50"/>
  <c r="J50"/>
  <c r="E17" l="1"/>
  <c r="E13"/>
  <c r="E9"/>
  <c r="E19"/>
  <c r="E15"/>
  <c r="E11"/>
  <c r="E7"/>
  <c r="H6"/>
  <c r="H7"/>
  <c r="H8"/>
  <c r="H9"/>
  <c r="H10"/>
  <c r="H11"/>
  <c r="H12"/>
  <c r="H13"/>
  <c r="H14"/>
  <c r="H15"/>
  <c r="H16"/>
  <c r="H17"/>
  <c r="H18"/>
  <c r="H19"/>
  <c r="H20"/>
  <c r="J6"/>
  <c r="H5"/>
  <c r="I6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J35"/>
  <c r="I35"/>
  <c r="H36"/>
  <c r="H37"/>
  <c r="H38"/>
  <c r="H39"/>
  <c r="H40"/>
  <c r="H41"/>
  <c r="H42"/>
  <c r="H43"/>
  <c r="H44"/>
  <c r="H45"/>
  <c r="H46"/>
  <c r="H47"/>
  <c r="H48"/>
  <c r="H35"/>
  <c r="I5" l="1"/>
  <c r="J5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<sst xmlns="http://schemas.openxmlformats.org/spreadsheetml/2006/main" count="84" uniqueCount="31">
  <si>
    <t>Assurance on death</t>
  </si>
  <si>
    <t>Endowment</t>
  </si>
  <si>
    <t>Unit linked</t>
  </si>
  <si>
    <t>Exchange rate for calculations:</t>
  </si>
  <si>
    <t>Sources:</t>
  </si>
  <si>
    <t>National Bank of Hungary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</si>
  <si>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</si>
  <si>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</si>
  <si>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</si>
  <si>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</si>
  <si>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</si>
  <si>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</si>
  <si>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Overall motor insurance</t>
  </si>
  <si>
    <t>Motor Hull</t>
  </si>
  <si>
    <t>MTPL</t>
  </si>
  <si>
    <t>GTPL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</si>
  <si>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</si>
  <si>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</si>
  <si>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</si>
  <si>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</si>
  <si>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</si>
  <si>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</si>
  <si>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</si>
  <si>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</si>
  <si>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</si>
  <si>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1 EUR =  313.12 Forints - HUF (December 31st, 2015)</t>
  </si>
  <si>
    <t>Assurance on survival</t>
  </si>
  <si>
    <t>Other life insurance</t>
  </si>
  <si>
    <t>Other non-life insurance</t>
  </si>
  <si>
    <t>1 EUR = 311.02 Forints - HUF (December 31st, 2016)</t>
  </si>
  <si>
    <t>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</si>
</sst>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Times New Roman"/>
      <family val="1"/>
      <charset val="238"/>
    </font>
    <font>
      <i/>
      <sz val="10"/>
      <color theme="3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</cellStyleXfs>
  <cellXfs count="43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5" fontId="6" fillId="0" borderId="2" xfId="1" applyFont="1" applyFill="1" applyBorder="1"/>
    <xf numFmtId="165" fontId="7" fillId="0" borderId="2" xfId="1" applyFont="1" applyFill="1" applyBorder="1"/>
    <xf numFmtId="164" fontId="7" fillId="0" borderId="0" xfId="0" applyNumberFormat="1" applyFont="1"/>
    <xf numFmtId="165" fontId="9" fillId="0" borderId="0" xfId="1" applyFont="1"/>
    <xf numFmtId="165" fontId="7" fillId="0" borderId="0" xfId="1" applyFont="1"/>
    <xf numFmtId="0" fontId="6" fillId="5" borderId="1" xfId="0" applyFont="1" applyFill="1" applyBorder="1" applyAlignment="1"/>
    <xf numFmtId="165" fontId="5" fillId="0" borderId="2" xfId="1" applyFont="1" applyFill="1" applyBorder="1"/>
    <xf numFmtId="165" fontId="5" fillId="0" borderId="2" xfId="1" applyFont="1" applyFill="1" applyBorder="1" applyAlignment="1">
      <alignment vertical="center"/>
    </xf>
    <xf numFmtId="165" fontId="4" fillId="0" borderId="2" xfId="1" applyFont="1" applyFill="1" applyBorder="1"/>
    <xf numFmtId="165" fontId="10" fillId="0" borderId="2" xfId="1" applyFont="1" applyBorder="1"/>
    <xf numFmtId="0" fontId="5" fillId="2" borderId="2" xfId="0" applyFont="1" applyFill="1" applyBorder="1" applyAlignment="1">
      <alignment horizontal="center" vertical="center"/>
    </xf>
    <xf numFmtId="165" fontId="5" fillId="6" borderId="2" xfId="1" applyFont="1" applyFill="1" applyBorder="1"/>
    <xf numFmtId="165" fontId="4" fillId="0" borderId="2" xfId="1" applyFont="1" applyFill="1" applyBorder="1" applyAlignment="1">
      <alignment horizontal="left" indent="3"/>
    </xf>
    <xf numFmtId="165" fontId="5" fillId="6" borderId="2" xfId="1" applyFont="1" applyFill="1" applyBorder="1" applyAlignment="1" applyProtection="1">
      <alignment wrapText="1"/>
      <protection locked="0"/>
    </xf>
    <xf numFmtId="165" fontId="4" fillId="0" borderId="2" xfId="1" applyFont="1" applyFill="1" applyBorder="1" applyAlignment="1" applyProtection="1">
      <alignment horizontal="left" wrapText="1" indent="3"/>
      <protection locked="0"/>
    </xf>
    <xf numFmtId="165" fontId="5" fillId="0" borderId="2" xfId="1" applyFont="1" applyFill="1" applyBorder="1" applyAlignment="1">
      <alignment horizontal="left" indent="3"/>
    </xf>
    <xf numFmtId="165" fontId="5" fillId="0" borderId="2" xfId="1" applyFont="1" applyFill="1" applyBorder="1" applyAlignment="1" applyProtection="1">
      <alignment horizontal="left" wrapText="1" indent="3"/>
      <protection locked="0"/>
    </xf>
    <xf numFmtId="165" fontId="4" fillId="0" borderId="2" xfId="1" applyFont="1" applyFill="1" applyBorder="1" applyAlignment="1" applyProtection="1">
      <alignment horizontal="left" wrapText="1" indent="6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5" fontId="11" fillId="7" borderId="2" xfId="1" applyFont="1" applyFill="1" applyBorder="1" applyAlignment="1">
      <alignment vertical="center"/>
    </xf>
    <xf numFmtId="165" fontId="11" fillId="8" borderId="2" xfId="1" applyFont="1" applyFill="1" applyBorder="1"/>
    <xf numFmtId="165" fontId="11" fillId="5" borderId="2" xfId="1" applyFont="1" applyFill="1" applyBorder="1"/>
    <xf numFmtId="165" fontId="11" fillId="5" borderId="2" xfId="1" applyFont="1" applyFill="1" applyBorder="1" applyAlignment="1">
      <alignment vertical="center"/>
    </xf>
    <xf numFmtId="165" fontId="10" fillId="0" borderId="2" xfId="1" applyFont="1" applyBorder="1" applyAlignment="1">
      <alignment horizontal="right"/>
    </xf>
    <xf numFmtId="165" fontId="10" fillId="0" borderId="2" xfId="1" applyFont="1" applyFill="1" applyBorder="1" applyAlignment="1">
      <alignment horizontal="right" vertical="center"/>
    </xf>
    <xf numFmtId="165" fontId="12" fillId="0" borderId="2" xfId="1" applyFont="1" applyBorder="1"/>
    <xf numFmtId="165" fontId="0" fillId="0" borderId="2" xfId="1" applyFont="1" applyBorder="1"/>
    <xf numFmtId="165" fontId="4" fillId="0" borderId="2" xfId="1" applyFont="1" applyFill="1" applyBorder="1" applyAlignment="1">
      <alignment vertical="center"/>
    </xf>
    <xf numFmtId="0" fontId="13" fillId="0" borderId="0" xfId="0" applyFont="1" applyFill="1"/>
    <xf numFmtId="0" fontId="13" fillId="0" borderId="0" xfId="0" applyFont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7"/>
  <sheetViews>
    <sheetView tabSelected="1" zoomScale="115" zoomScaleNormal="115" workbookViewId="0">
      <selection activeCell="G27" sqref="G27"/>
    </sheetView>
  </sheetViews>
  <sheetFormatPr defaultRowHeight="12.75"/>
  <cols>
    <col min="1" max="1" width="9.140625" style="2"/>
    <col min="2" max="2" width="41.140625" style="2" customWidth="1"/>
    <col min="3" max="3" width="15.7109375" style="2" bestFit="1" customWidth="1"/>
    <col min="4" max="4" width="16.85546875" style="2" customWidth="1"/>
    <col min="5" max="5" width="13.140625" style="2" bestFit="1" customWidth="1"/>
    <col min="6" max="7" width="15.7109375" style="2" bestFit="1" customWidth="1"/>
    <col min="8" max="11" width="13.28515625" style="2" bestFit="1" customWidth="1"/>
    <col min="12" max="12" width="13.140625" style="2" bestFit="1" customWidth="1"/>
    <col min="13" max="16384" width="9.140625" style="2"/>
  </cols>
  <sheetData>
    <row r="1" spans="2:10">
      <c r="B1" s="1" t="s">
        <v>30</v>
      </c>
      <c r="I1" s="3"/>
      <c r="J1" s="3"/>
    </row>
    <row r="2" spans="2:10" ht="18.75" customHeight="1">
      <c r="B2" s="27" t="s">
        <v>16</v>
      </c>
      <c r="C2" s="28" t="s">
        <v>17</v>
      </c>
      <c r="D2" s="28"/>
      <c r="E2" s="28"/>
      <c r="F2" s="29" t="s">
        <v>18</v>
      </c>
      <c r="G2" s="30"/>
      <c r="H2" s="31"/>
      <c r="I2" s="26" t="s">
        <v>19</v>
      </c>
      <c r="J2" s="26"/>
    </row>
    <row r="3" spans="2:10">
      <c r="B3" s="27"/>
      <c r="C3" s="4">
        <v>2016</v>
      </c>
      <c r="D3" s="4">
        <v>2015</v>
      </c>
      <c r="E3" s="4" t="s">
        <v>20</v>
      </c>
      <c r="F3" s="4">
        <v>2016</v>
      </c>
      <c r="G3" s="4">
        <v>2015</v>
      </c>
      <c r="H3" s="4" t="s">
        <v>20</v>
      </c>
      <c r="I3" s="4">
        <v>2016</v>
      </c>
      <c r="J3" s="4">
        <v>2015</v>
      </c>
    </row>
    <row r="4" spans="2:10">
      <c r="B4" s="27"/>
      <c r="C4" s="5" t="s">
        <v>21</v>
      </c>
      <c r="D4" s="18" t="s">
        <v>21</v>
      </c>
      <c r="E4" s="5" t="s">
        <v>22</v>
      </c>
      <c r="F4" s="5" t="s">
        <v>21</v>
      </c>
      <c r="G4" s="18" t="s">
        <v>21</v>
      </c>
      <c r="H4" s="5" t="s">
        <v>22</v>
      </c>
      <c r="I4" s="5" t="s">
        <v>22</v>
      </c>
      <c r="J4" s="5" t="s">
        <v>22</v>
      </c>
    </row>
    <row r="5" spans="2:10" s="1" customFormat="1">
      <c r="B5" s="19" t="s">
        <v>6</v>
      </c>
      <c r="C5" s="8">
        <f>C35/311.02</f>
        <v>2848.7315203620351</v>
      </c>
      <c r="D5" s="8">
        <f>D35/313.12</f>
        <v>2668.0774271844657</v>
      </c>
      <c r="E5" s="8">
        <f>C5*100/D5-100</f>
        <v>6.7709464252020553</v>
      </c>
      <c r="F5" s="8">
        <f>F35/311.02</f>
        <v>1723.8814672979231</v>
      </c>
      <c r="G5" s="8">
        <f>G35/313.12</f>
        <v>1636.9168242207459</v>
      </c>
      <c r="H5" s="8">
        <f>F5*100/G5-100</f>
        <v>5.3127099551058024</v>
      </c>
      <c r="I5" s="8">
        <f>C5*100/$C$5</f>
        <v>100.00000000000001</v>
      </c>
      <c r="J5" s="8">
        <f>D5*100/$D$5</f>
        <v>100.00000000000001</v>
      </c>
    </row>
    <row r="6" spans="2:10" s="1" customFormat="1">
      <c r="B6" s="19" t="s">
        <v>7</v>
      </c>
      <c r="C6" s="8">
        <f t="shared" ref="C6:C25" si="0">C36/311.02</f>
        <v>1411.0868969905473</v>
      </c>
      <c r="D6" s="8">
        <f t="shared" ref="C6:D25" si="1">D36/313.12</f>
        <v>1363.707297521717</v>
      </c>
      <c r="E6" s="8">
        <f t="shared" ref="E6:E25" si="2">C6*100/D6-100</f>
        <v>3.4743232330672242</v>
      </c>
      <c r="F6" s="8">
        <f t="shared" ref="F6:F25" si="3">F36/311.02</f>
        <v>1094.8393235740466</v>
      </c>
      <c r="G6" s="8">
        <f t="shared" ref="F6:G25" si="4">G36/313.12</f>
        <v>1048.7847917731224</v>
      </c>
      <c r="H6" s="8">
        <f t="shared" ref="H6:H20" si="5">F6*100/G6-100</f>
        <v>4.3912280347870336</v>
      </c>
      <c r="I6" s="8">
        <f t="shared" ref="I6:I20" si="6">C6*100/$C$5</f>
        <v>49.533867509256091</v>
      </c>
      <c r="J6" s="8">
        <f t="shared" ref="J6:J20" si="7">D6*100/$D$5</f>
        <v>51.111983618885915</v>
      </c>
    </row>
    <row r="7" spans="2:10">
      <c r="B7" s="20" t="s">
        <v>0</v>
      </c>
      <c r="C7" s="9">
        <f t="shared" si="0"/>
        <v>146.90779638608447</v>
      </c>
      <c r="D7" s="9">
        <f t="shared" si="1"/>
        <v>150.79548096576391</v>
      </c>
      <c r="E7" s="9">
        <f t="shared" si="2"/>
        <v>-2.5781174308281152</v>
      </c>
      <c r="F7" s="9">
        <f t="shared" si="3"/>
        <v>88.850636668059948</v>
      </c>
      <c r="G7" s="9">
        <f t="shared" si="4"/>
        <v>92.933006515074069</v>
      </c>
      <c r="H7" s="9">
        <f t="shared" si="5"/>
        <v>-4.3928094012023138</v>
      </c>
      <c r="I7" s="9">
        <f t="shared" si="6"/>
        <v>5.156954782717273</v>
      </c>
      <c r="J7" s="9">
        <f t="shared" si="7"/>
        <v>5.6518405136725516</v>
      </c>
    </row>
    <row r="8" spans="2:10">
      <c r="B8" s="20" t="s">
        <v>26</v>
      </c>
      <c r="C8" s="9">
        <f t="shared" si="0"/>
        <v>13.635386791846186</v>
      </c>
      <c r="D8" s="9">
        <f t="shared" si="1"/>
        <v>12.914537557485952</v>
      </c>
      <c r="E8" s="9">
        <f t="shared" si="2"/>
        <v>5.5816883194736704</v>
      </c>
      <c r="F8" s="9">
        <f t="shared" si="3"/>
        <v>12.764230596103145</v>
      </c>
      <c r="G8" s="9">
        <f t="shared" si="4"/>
        <v>9.5056400102197234</v>
      </c>
      <c r="H8" s="9">
        <f t="shared" si="5"/>
        <v>34.280601646812215</v>
      </c>
      <c r="I8" s="9">
        <f t="shared" si="6"/>
        <v>0.47864766105137607</v>
      </c>
      <c r="J8" s="9">
        <f t="shared" si="7"/>
        <v>0.48403908469456364</v>
      </c>
    </row>
    <row r="9" spans="2:10">
      <c r="B9" s="20" t="s">
        <v>1</v>
      </c>
      <c r="C9" s="9">
        <f t="shared" si="0"/>
        <v>261.43103877242618</v>
      </c>
      <c r="D9" s="9">
        <f t="shared" si="1"/>
        <v>248.78316619826265</v>
      </c>
      <c r="E9" s="9">
        <f t="shared" si="2"/>
        <v>5.0838940461446072</v>
      </c>
      <c r="F9" s="9">
        <f t="shared" si="3"/>
        <v>264.30740716577714</v>
      </c>
      <c r="G9" s="9">
        <f t="shared" si="4"/>
        <v>276.49585781808884</v>
      </c>
      <c r="H9" s="9">
        <f t="shared" si="5"/>
        <v>-4.4081856229219483</v>
      </c>
      <c r="I9" s="9">
        <f t="shared" si="6"/>
        <v>9.1771034547756134</v>
      </c>
      <c r="J9" s="9">
        <f t="shared" si="7"/>
        <v>9.3244357777426021</v>
      </c>
    </row>
    <row r="10" spans="2:10">
      <c r="B10" s="20" t="s">
        <v>2</v>
      </c>
      <c r="C10" s="9">
        <f t="shared" si="0"/>
        <v>746.08030785801554</v>
      </c>
      <c r="D10" s="9">
        <f t="shared" si="1"/>
        <v>851.68588400613191</v>
      </c>
      <c r="E10" s="9">
        <f t="shared" si="2"/>
        <v>-12.39959216552613</v>
      </c>
      <c r="F10" s="9">
        <f t="shared" si="3"/>
        <v>633.37556925438878</v>
      </c>
      <c r="G10" s="9">
        <f t="shared" si="4"/>
        <v>607.55973109351044</v>
      </c>
      <c r="H10" s="9">
        <f t="shared" si="5"/>
        <v>4.2491029012758901</v>
      </c>
      <c r="I10" s="9">
        <f t="shared" si="6"/>
        <v>26.18991303761749</v>
      </c>
      <c r="J10" s="9">
        <f t="shared" si="7"/>
        <v>31.921333141553095</v>
      </c>
    </row>
    <row r="11" spans="2:10" s="1" customFormat="1">
      <c r="B11" s="20" t="s">
        <v>27</v>
      </c>
      <c r="C11" s="9">
        <f t="shared" si="0"/>
        <v>243.03236718217477</v>
      </c>
      <c r="D11" s="9">
        <f t="shared" si="1"/>
        <v>99.528228794072746</v>
      </c>
      <c r="E11" s="9">
        <f t="shared" si="2"/>
        <v>144.18435867578526</v>
      </c>
      <c r="F11" s="9">
        <f t="shared" si="3"/>
        <v>95.54147988875313</v>
      </c>
      <c r="G11" s="9">
        <f t="shared" si="4"/>
        <v>62.290556336229137</v>
      </c>
      <c r="H11" s="9">
        <f t="shared" si="5"/>
        <v>53.380360536585471</v>
      </c>
      <c r="I11" s="9">
        <f t="shared" si="6"/>
        <v>8.5312485730943397</v>
      </c>
      <c r="J11" s="9">
        <f t="shared" si="7"/>
        <v>3.7303351012231158</v>
      </c>
    </row>
    <row r="12" spans="2:10">
      <c r="B12" s="21" t="s">
        <v>8</v>
      </c>
      <c r="C12" s="8">
        <f t="shared" si="0"/>
        <v>1437.6446233714876</v>
      </c>
      <c r="D12" s="8">
        <f t="shared" si="1"/>
        <v>1304.3701296627485</v>
      </c>
      <c r="E12" s="8">
        <f t="shared" si="2"/>
        <v>10.217536470510709</v>
      </c>
      <c r="F12" s="8">
        <f t="shared" si="3"/>
        <v>629.04214372387628</v>
      </c>
      <c r="G12" s="8">
        <f t="shared" si="4"/>
        <v>588.13203244762394</v>
      </c>
      <c r="H12" s="8">
        <f t="shared" si="5"/>
        <v>6.9559399963299171</v>
      </c>
      <c r="I12" s="8">
        <f t="shared" si="6"/>
        <v>50.466132490743895</v>
      </c>
      <c r="J12" s="8">
        <f t="shared" si="7"/>
        <v>48.88801638111407</v>
      </c>
    </row>
    <row r="13" spans="2:10">
      <c r="B13" s="22" t="s">
        <v>9</v>
      </c>
      <c r="C13" s="9">
        <f t="shared" si="0"/>
        <v>26.448087637450964</v>
      </c>
      <c r="D13" s="9">
        <f t="shared" si="1"/>
        <v>67.653337378640757</v>
      </c>
      <c r="E13" s="9">
        <f t="shared" si="2"/>
        <v>-60.906455376433435</v>
      </c>
      <c r="F13" s="9">
        <f t="shared" si="3"/>
        <v>10.366649186547491</v>
      </c>
      <c r="G13" s="9">
        <f t="shared" si="4"/>
        <v>16.568900102197237</v>
      </c>
      <c r="H13" s="9">
        <f t="shared" si="5"/>
        <v>-37.433087757148421</v>
      </c>
      <c r="I13" s="9">
        <f t="shared" si="6"/>
        <v>0.92841629505646672</v>
      </c>
      <c r="J13" s="9">
        <f t="shared" si="7"/>
        <v>2.5356586990068384</v>
      </c>
    </row>
    <row r="14" spans="2:10" s="1" customFormat="1">
      <c r="B14" s="22" t="s">
        <v>10</v>
      </c>
      <c r="C14" s="9">
        <f t="shared" si="0"/>
        <v>7.911493762459008</v>
      </c>
      <c r="D14" s="9">
        <f t="shared" si="1"/>
        <v>27.681016862544709</v>
      </c>
      <c r="E14" s="9">
        <f t="shared" si="2"/>
        <v>-71.419063823612348</v>
      </c>
      <c r="F14" s="9">
        <f t="shared" si="3"/>
        <v>3.7239891003793972</v>
      </c>
      <c r="G14" s="9">
        <f t="shared" si="4"/>
        <v>8.6732307102708219</v>
      </c>
      <c r="H14" s="9">
        <f t="shared" si="5"/>
        <v>-57.06341472077461</v>
      </c>
      <c r="I14" s="9">
        <f t="shared" si="6"/>
        <v>0.27771988009082599</v>
      </c>
      <c r="J14" s="9">
        <f t="shared" si="7"/>
        <v>1.0374892640111864</v>
      </c>
    </row>
    <row r="15" spans="2:10">
      <c r="B15" s="23" t="s">
        <v>11</v>
      </c>
      <c r="C15" s="8">
        <f t="shared" si="0"/>
        <v>542.52554644395866</v>
      </c>
      <c r="D15" s="8">
        <f t="shared" si="1"/>
        <v>512.9517629024017</v>
      </c>
      <c r="E15" s="8">
        <f t="shared" si="2"/>
        <v>5.765412204496883</v>
      </c>
      <c r="F15" s="8">
        <f t="shared" si="3"/>
        <v>175.01970452543245</v>
      </c>
      <c r="G15" s="8">
        <f t="shared" si="4"/>
        <v>189.76178909683188</v>
      </c>
      <c r="H15" s="8">
        <f t="shared" si="5"/>
        <v>-7.7687318619644827</v>
      </c>
      <c r="I15" s="8">
        <f t="shared" si="6"/>
        <v>19.044460405135371</v>
      </c>
      <c r="J15" s="8">
        <f t="shared" si="7"/>
        <v>19.225520132063888</v>
      </c>
    </row>
    <row r="16" spans="2:10">
      <c r="B16" s="24" t="s">
        <v>12</v>
      </c>
      <c r="C16" s="8">
        <f t="shared" si="0"/>
        <v>653.96479299080454</v>
      </c>
      <c r="D16" s="8">
        <f t="shared" si="1"/>
        <v>522.0788387838528</v>
      </c>
      <c r="E16" s="8">
        <f t="shared" si="2"/>
        <v>25.261693140861851</v>
      </c>
      <c r="F16" s="8">
        <f t="shared" si="3"/>
        <v>397.12111336570001</v>
      </c>
      <c r="G16" s="8">
        <f t="shared" si="4"/>
        <v>328.27749812212562</v>
      </c>
      <c r="H16" s="8">
        <f t="shared" si="5"/>
        <v>20.971164833833114</v>
      </c>
      <c r="I16" s="8">
        <f t="shared" si="6"/>
        <v>22.95635051307659</v>
      </c>
      <c r="J16" s="8">
        <f t="shared" si="7"/>
        <v>19.567604502946729</v>
      </c>
    </row>
    <row r="17" spans="2:10" s="1" customFormat="1">
      <c r="B17" s="25" t="s">
        <v>13</v>
      </c>
      <c r="C17" s="9">
        <f t="shared" si="0"/>
        <v>231.21952122693079</v>
      </c>
      <c r="D17" s="9">
        <f t="shared" si="1"/>
        <v>214.45604879918244</v>
      </c>
      <c r="E17" s="9">
        <f t="shared" si="2"/>
        <v>7.8167403165418534</v>
      </c>
      <c r="F17" s="9">
        <f t="shared" si="3"/>
        <v>133.41003506526911</v>
      </c>
      <c r="G17" s="9">
        <f t="shared" si="4"/>
        <v>119.80320868995911</v>
      </c>
      <c r="H17" s="9">
        <f t="shared" si="5"/>
        <v>11.357647699172531</v>
      </c>
      <c r="I17" s="9">
        <f t="shared" si="6"/>
        <v>8.116578188370168</v>
      </c>
      <c r="J17" s="9">
        <f t="shared" si="7"/>
        <v>8.0378495246853028</v>
      </c>
    </row>
    <row r="18" spans="2:10">
      <c r="B18" s="25" t="s">
        <v>14</v>
      </c>
      <c r="C18" s="9">
        <f t="shared" si="0"/>
        <v>422.7452717638738</v>
      </c>
      <c r="D18" s="9">
        <f t="shared" si="1"/>
        <v>307.62278998467048</v>
      </c>
      <c r="E18" s="9">
        <f t="shared" si="2"/>
        <v>37.423261711182107</v>
      </c>
      <c r="F18" s="9">
        <f t="shared" si="3"/>
        <v>263.71107830043087</v>
      </c>
      <c r="G18" s="9">
        <f t="shared" si="4"/>
        <v>208.47428943216656</v>
      </c>
      <c r="H18" s="9">
        <f t="shared" si="5"/>
        <v>26.495731928726528</v>
      </c>
      <c r="I18" s="9">
        <f t="shared" si="6"/>
        <v>14.839772324706423</v>
      </c>
      <c r="J18" s="9">
        <f t="shared" si="7"/>
        <v>11.529754978261433</v>
      </c>
    </row>
    <row r="19" spans="2:10">
      <c r="B19" s="22" t="s">
        <v>15</v>
      </c>
      <c r="C19" s="9">
        <f t="shared" si="0"/>
        <v>38.245645977750627</v>
      </c>
      <c r="D19" s="9">
        <f t="shared" si="1"/>
        <v>71.485753065917223</v>
      </c>
      <c r="E19" s="9">
        <f t="shared" si="2"/>
        <v>-46.498925537674332</v>
      </c>
      <c r="F19" s="9">
        <f t="shared" si="3"/>
        <v>5.4925071484148926</v>
      </c>
      <c r="G19" s="9">
        <f t="shared" si="4"/>
        <v>12.804563269672968</v>
      </c>
      <c r="H19" s="9">
        <f t="shared" si="5"/>
        <v>-57.105080175411771</v>
      </c>
      <c r="I19" s="9">
        <f t="shared" si="6"/>
        <v>1.3425500333878471</v>
      </c>
      <c r="J19" s="9">
        <f t="shared" si="7"/>
        <v>2.6792982968771559</v>
      </c>
    </row>
    <row r="20" spans="2:10">
      <c r="B20" s="22" t="s">
        <v>28</v>
      </c>
      <c r="C20" s="9">
        <f t="shared" si="0"/>
        <v>168.5490565590637</v>
      </c>
      <c r="D20" s="9">
        <f t="shared" si="1"/>
        <v>102.51942066939198</v>
      </c>
      <c r="E20" s="9">
        <f t="shared" si="2"/>
        <v>64.406953783523875</v>
      </c>
      <c r="F20" s="9">
        <f t="shared" si="3"/>
        <v>37.318180396437526</v>
      </c>
      <c r="G20" s="9">
        <f t="shared" si="4"/>
        <v>32.046051146525294</v>
      </c>
      <c r="H20" s="9">
        <f t="shared" si="5"/>
        <v>16.451728251341464</v>
      </c>
      <c r="I20" s="9">
        <f t="shared" si="6"/>
        <v>5.916635363996793</v>
      </c>
      <c r="J20" s="9">
        <f t="shared" si="7"/>
        <v>3.8424454862082977</v>
      </c>
    </row>
    <row r="25" spans="2:10">
      <c r="B25" s="6" t="s">
        <v>3</v>
      </c>
      <c r="D25" s="6" t="s">
        <v>4</v>
      </c>
    </row>
    <row r="26" spans="2:10">
      <c r="B26" s="41" t="s">
        <v>25</v>
      </c>
      <c r="D26" s="42" t="s">
        <v>5</v>
      </c>
    </row>
    <row r="27" spans="2:10">
      <c r="B27" s="41" t="s">
        <v>29</v>
      </c>
    </row>
    <row r="28" spans="2:10" ht="15">
      <c r="F28"/>
    </row>
    <row r="29" spans="2:10" ht="15">
      <c r="F29"/>
    </row>
    <row r="30" spans="2:10">
      <c r="B30" s="7"/>
      <c r="D30" s="6"/>
    </row>
    <row r="31" spans="2:10">
      <c r="B31" s="1" t="s">
        <v>30</v>
      </c>
      <c r="D31" s="13" t="s">
        <v>23</v>
      </c>
      <c r="E31" s="13"/>
      <c r="F31" s="13"/>
      <c r="G31" s="13"/>
      <c r="H31" s="13"/>
      <c r="I31" s="13"/>
      <c r="J31" s="13"/>
    </row>
    <row r="32" spans="2:10" ht="18.75" customHeight="1">
      <c r="B32" s="27" t="s">
        <v>16</v>
      </c>
      <c r="C32" s="28" t="s">
        <v>17</v>
      </c>
      <c r="D32" s="28"/>
      <c r="E32" s="28"/>
      <c r="F32" s="29" t="s">
        <v>18</v>
      </c>
      <c r="G32" s="30"/>
      <c r="H32" s="31"/>
      <c r="I32" s="26" t="s">
        <v>19</v>
      </c>
      <c r="J32" s="26"/>
    </row>
    <row r="33" spans="2:12">
      <c r="B33" s="27"/>
      <c r="C33" s="4">
        <v>2016</v>
      </c>
      <c r="D33" s="4">
        <v>2015</v>
      </c>
      <c r="E33" s="4" t="s">
        <v>20</v>
      </c>
      <c r="F33" s="4">
        <v>2016</v>
      </c>
      <c r="G33" s="4">
        <v>2015</v>
      </c>
      <c r="H33" s="4" t="s">
        <v>20</v>
      </c>
      <c r="I33" s="4">
        <v>2016</v>
      </c>
      <c r="J33" s="4">
        <v>2015</v>
      </c>
    </row>
    <row r="34" spans="2:12">
      <c r="B34" s="27"/>
      <c r="C34" s="5" t="s">
        <v>24</v>
      </c>
      <c r="D34" s="5" t="s">
        <v>24</v>
      </c>
      <c r="E34" s="5" t="s">
        <v>22</v>
      </c>
      <c r="F34" s="5" t="s">
        <v>24</v>
      </c>
      <c r="G34" s="5" t="s">
        <v>24</v>
      </c>
      <c r="H34" s="5" t="s">
        <v>22</v>
      </c>
      <c r="I34" s="5" t="s">
        <v>22</v>
      </c>
      <c r="J34" s="5" t="s">
        <v>22</v>
      </c>
    </row>
    <row r="35" spans="2:12" s="1" customFormat="1">
      <c r="B35" s="19" t="s">
        <v>6</v>
      </c>
      <c r="C35" s="14">
        <v>886012.4774630001</v>
      </c>
      <c r="D35" s="14">
        <v>835428.40399999986</v>
      </c>
      <c r="E35" s="8">
        <f>C35*100/D35-100</f>
        <v>6.0548663680580717</v>
      </c>
      <c r="F35" s="14">
        <v>536161.61395899998</v>
      </c>
      <c r="G35" s="14">
        <v>512551.39599999995</v>
      </c>
      <c r="H35" s="8">
        <f>F35*100/G35-100</f>
        <v>4.60640984362864</v>
      </c>
      <c r="I35" s="8">
        <f>C35*100/$C$35</f>
        <v>100</v>
      </c>
      <c r="J35" s="8">
        <f>D35*100/$D$35</f>
        <v>100</v>
      </c>
      <c r="L35" s="2"/>
    </row>
    <row r="36" spans="2:12" s="1" customFormat="1">
      <c r="B36" s="19" t="s">
        <v>7</v>
      </c>
      <c r="C36" s="15">
        <v>438876.24670199997</v>
      </c>
      <c r="D36" s="15">
        <v>427004.02900000004</v>
      </c>
      <c r="E36" s="8">
        <f t="shared" ref="E36:E50" si="8">C36*100/D36-100</f>
        <v>2.7803526186400376</v>
      </c>
      <c r="F36" s="15">
        <v>340516.92641799996</v>
      </c>
      <c r="G36" s="15">
        <v>328395.49400000006</v>
      </c>
      <c r="H36" s="8">
        <f t="shared" ref="H36:H48" si="9">F36*100/G36-100</f>
        <v>3.691108020501602</v>
      </c>
      <c r="I36" s="8">
        <f t="shared" ref="I36:I48" si="10">C36*100/$C$35</f>
        <v>49.533867509256091</v>
      </c>
      <c r="J36" s="8">
        <f t="shared" ref="J36:J48" si="11">D36*100/$D$35</f>
        <v>51.111983618885922</v>
      </c>
      <c r="L36" s="2"/>
    </row>
    <row r="37" spans="2:12">
      <c r="B37" s="20" t="s">
        <v>0</v>
      </c>
      <c r="C37" s="16">
        <v>45691.262831999993</v>
      </c>
      <c r="D37" s="16">
        <v>47217.080999999998</v>
      </c>
      <c r="E37" s="9">
        <f t="shared" si="8"/>
        <v>-3.2314961782580411</v>
      </c>
      <c r="F37" s="16">
        <v>27634.325016500003</v>
      </c>
      <c r="G37" s="16">
        <v>29099.182999999994</v>
      </c>
      <c r="H37" s="9">
        <f t="shared" si="9"/>
        <v>-5.0340175650291883</v>
      </c>
      <c r="I37" s="9">
        <f t="shared" si="10"/>
        <v>5.1569547827172739</v>
      </c>
      <c r="J37" s="9">
        <f t="shared" si="11"/>
        <v>5.6518405136725525</v>
      </c>
    </row>
    <row r="38" spans="2:12">
      <c r="B38" s="20" t="s">
        <v>26</v>
      </c>
      <c r="C38" s="16">
        <v>4240.8780000000006</v>
      </c>
      <c r="D38" s="16">
        <v>4043.8000000000011</v>
      </c>
      <c r="E38" s="9">
        <f t="shared" si="8"/>
        <v>4.8735842524358048</v>
      </c>
      <c r="F38" s="16">
        <v>3969.931</v>
      </c>
      <c r="G38" s="16">
        <v>2976.4059999999999</v>
      </c>
      <c r="H38" s="9">
        <f t="shared" si="9"/>
        <v>33.380022752272367</v>
      </c>
      <c r="I38" s="9">
        <f t="shared" si="10"/>
        <v>0.47864766105137607</v>
      </c>
      <c r="J38" s="9">
        <f t="shared" si="11"/>
        <v>0.48403908469456369</v>
      </c>
    </row>
    <row r="39" spans="2:12">
      <c r="B39" s="20" t="s">
        <v>1</v>
      </c>
      <c r="C39" s="16">
        <v>81310.281678999978</v>
      </c>
      <c r="D39" s="16">
        <v>77898.985000000001</v>
      </c>
      <c r="E39" s="9">
        <f t="shared" si="8"/>
        <v>4.3791285329327252</v>
      </c>
      <c r="F39" s="16">
        <v>82204.889776700002</v>
      </c>
      <c r="G39" s="16">
        <v>86576.382999999973</v>
      </c>
      <c r="H39" s="9">
        <f t="shared" si="9"/>
        <v>-5.0492906631361336</v>
      </c>
      <c r="I39" s="9">
        <f t="shared" si="10"/>
        <v>9.1771034547756134</v>
      </c>
      <c r="J39" s="9">
        <f t="shared" si="11"/>
        <v>9.3244357777426021</v>
      </c>
    </row>
    <row r="40" spans="2:12">
      <c r="B40" s="20" t="s">
        <v>2</v>
      </c>
      <c r="C40" s="9">
        <v>232045.89734999998</v>
      </c>
      <c r="D40" s="9">
        <v>266679.88400000002</v>
      </c>
      <c r="E40" s="9">
        <f t="shared" si="8"/>
        <v>-12.987101288074669</v>
      </c>
      <c r="F40" s="9">
        <v>196992.46954949998</v>
      </c>
      <c r="G40" s="9">
        <v>190239.103</v>
      </c>
      <c r="H40" s="9">
        <f t="shared" si="9"/>
        <v>3.5499360767591384</v>
      </c>
      <c r="I40" s="9">
        <f t="shared" si="10"/>
        <v>26.18991303761749</v>
      </c>
      <c r="J40" s="9">
        <f t="shared" si="11"/>
        <v>31.921333141553092</v>
      </c>
    </row>
    <row r="41" spans="2:12" s="1" customFormat="1">
      <c r="B41" s="20" t="s">
        <v>27</v>
      </c>
      <c r="C41" s="40">
        <v>75587.926840999993</v>
      </c>
      <c r="D41" s="40">
        <v>31164.27900000006</v>
      </c>
      <c r="E41" s="9">
        <f t="shared" si="8"/>
        <v>142.54668892227491</v>
      </c>
      <c r="F41" s="40">
        <v>29715.311074999998</v>
      </c>
      <c r="G41" s="40">
        <v>19504.419000000067</v>
      </c>
      <c r="H41" s="9">
        <f t="shared" si="9"/>
        <v>52.351685405240204</v>
      </c>
      <c r="I41" s="9">
        <f t="shared" si="10"/>
        <v>8.5312485730943379</v>
      </c>
      <c r="J41" s="9">
        <f t="shared" si="11"/>
        <v>3.7303351012231163</v>
      </c>
      <c r="L41" s="2"/>
    </row>
    <row r="42" spans="2:12">
      <c r="B42" s="21" t="s">
        <v>8</v>
      </c>
      <c r="C42" s="14">
        <v>447136.23076100001</v>
      </c>
      <c r="D42" s="14">
        <v>408424.37499999983</v>
      </c>
      <c r="E42" s="8">
        <f t="shared" si="8"/>
        <v>9.4783411888676312</v>
      </c>
      <c r="F42" s="14">
        <v>195644.68754099999</v>
      </c>
      <c r="G42" s="14">
        <v>184155.902</v>
      </c>
      <c r="H42" s="8">
        <f t="shared" si="9"/>
        <v>6.2386192439273458</v>
      </c>
      <c r="I42" s="8">
        <f t="shared" si="10"/>
        <v>50.466132490743888</v>
      </c>
      <c r="J42" s="8">
        <f t="shared" si="11"/>
        <v>48.888016381114078</v>
      </c>
    </row>
    <row r="43" spans="2:12">
      <c r="B43" s="22" t="s">
        <v>9</v>
      </c>
      <c r="C43" s="16">
        <v>8225.8842169999989</v>
      </c>
      <c r="D43" s="16">
        <v>21183.612999999994</v>
      </c>
      <c r="E43" s="9">
        <f t="shared" si="8"/>
        <v>-61.168643814442795</v>
      </c>
      <c r="F43" s="16">
        <v>3224.2352300000002</v>
      </c>
      <c r="G43" s="16">
        <v>5188.0539999999992</v>
      </c>
      <c r="H43" s="9">
        <f t="shared" si="9"/>
        <v>-37.852704887034697</v>
      </c>
      <c r="I43" s="9">
        <f t="shared" si="10"/>
        <v>0.92841629505646683</v>
      </c>
      <c r="J43" s="9">
        <f t="shared" si="11"/>
        <v>2.5356586990068388</v>
      </c>
    </row>
    <row r="44" spans="2:12" s="1" customFormat="1">
      <c r="B44" s="22" t="s">
        <v>10</v>
      </c>
      <c r="C44" s="9">
        <v>2460.6327900000006</v>
      </c>
      <c r="D44" s="9">
        <v>8667.48</v>
      </c>
      <c r="E44" s="9">
        <f t="shared" si="8"/>
        <v>-71.610747414473394</v>
      </c>
      <c r="F44" s="9">
        <v>1158.2350900000001</v>
      </c>
      <c r="G44" s="9">
        <v>2715.7619999999997</v>
      </c>
      <c r="H44" s="9">
        <f t="shared" si="9"/>
        <v>-57.351377256180761</v>
      </c>
      <c r="I44" s="9">
        <f t="shared" si="10"/>
        <v>0.27771988009082599</v>
      </c>
      <c r="J44" s="9">
        <f t="shared" si="11"/>
        <v>1.0374892640111864</v>
      </c>
      <c r="L44" s="2"/>
    </row>
    <row r="45" spans="2:12">
      <c r="B45" s="23" t="s">
        <v>11</v>
      </c>
      <c r="C45" s="14">
        <v>168736.29545500001</v>
      </c>
      <c r="D45" s="14">
        <v>160615.45600000001</v>
      </c>
      <c r="E45" s="8">
        <f t="shared" si="8"/>
        <v>5.0560759575965193</v>
      </c>
      <c r="F45" s="14">
        <v>54434.628501499996</v>
      </c>
      <c r="G45" s="14">
        <v>59418.211401999994</v>
      </c>
      <c r="H45" s="8">
        <f t="shared" si="9"/>
        <v>-8.3872987471518741</v>
      </c>
      <c r="I45" s="8">
        <f t="shared" si="10"/>
        <v>19.044460405135375</v>
      </c>
      <c r="J45" s="8">
        <f t="shared" si="11"/>
        <v>19.225520132063888</v>
      </c>
    </row>
    <row r="46" spans="2:12">
      <c r="B46" s="24" t="s">
        <v>12</v>
      </c>
      <c r="C46" s="14">
        <v>203396.12991600001</v>
      </c>
      <c r="D46" s="14">
        <v>163473.326</v>
      </c>
      <c r="E46" s="8">
        <f t="shared" si="8"/>
        <v>24.421601305157267</v>
      </c>
      <c r="F46" s="14">
        <v>123512.60867900001</v>
      </c>
      <c r="G46" s="14">
        <v>102790.25021199998</v>
      </c>
      <c r="H46" s="8">
        <f t="shared" si="9"/>
        <v>20.159848258235726</v>
      </c>
      <c r="I46" s="8">
        <f t="shared" si="10"/>
        <v>22.956350513076586</v>
      </c>
      <c r="J46" s="8">
        <f t="shared" si="11"/>
        <v>19.567604502946732</v>
      </c>
    </row>
    <row r="47" spans="2:12" s="1" customFormat="1">
      <c r="B47" s="25" t="s">
        <v>13</v>
      </c>
      <c r="C47" s="9">
        <v>71913.895492000011</v>
      </c>
      <c r="D47" s="9">
        <v>67150.478000000003</v>
      </c>
      <c r="E47" s="9">
        <f t="shared" si="8"/>
        <v>7.0936464398660064</v>
      </c>
      <c r="F47" s="9">
        <v>41493.189105999998</v>
      </c>
      <c r="G47" s="9">
        <v>37512.780704999997</v>
      </c>
      <c r="H47" s="9">
        <f t="shared" si="9"/>
        <v>10.610806040484917</v>
      </c>
      <c r="I47" s="9">
        <f t="shared" si="10"/>
        <v>8.116578188370168</v>
      </c>
      <c r="J47" s="9">
        <f t="shared" si="11"/>
        <v>8.0378495246853028</v>
      </c>
      <c r="L47" s="2"/>
    </row>
    <row r="48" spans="2:12">
      <c r="B48" s="25" t="s">
        <v>14</v>
      </c>
      <c r="C48" s="16">
        <v>131482.23442400002</v>
      </c>
      <c r="D48" s="16">
        <v>96322.848000000013</v>
      </c>
      <c r="E48" s="9">
        <f t="shared" si="8"/>
        <v>36.501605957498271</v>
      </c>
      <c r="F48" s="16">
        <v>82019.419573000006</v>
      </c>
      <c r="G48" s="16">
        <v>65277.469506999994</v>
      </c>
      <c r="H48" s="9">
        <f t="shared" si="9"/>
        <v>25.647363772587269</v>
      </c>
      <c r="I48" s="9">
        <f t="shared" si="10"/>
        <v>14.839772324706423</v>
      </c>
      <c r="J48" s="9">
        <f t="shared" si="11"/>
        <v>11.529754978261431</v>
      </c>
    </row>
    <row r="49" spans="2:11">
      <c r="B49" s="22" t="s">
        <v>15</v>
      </c>
      <c r="C49" s="16">
        <v>11895.160811999998</v>
      </c>
      <c r="D49" s="16">
        <v>22383.619000000002</v>
      </c>
      <c r="E49" s="9">
        <f t="shared" si="8"/>
        <v>-46.857740868444921</v>
      </c>
      <c r="F49" s="16">
        <v>1708.2795732999998</v>
      </c>
      <c r="G49" s="16">
        <v>4009.3648509999998</v>
      </c>
      <c r="H49" s="9">
        <f t="shared" ref="H49:H55" si="12">F49*100/G49-100</f>
        <v>-57.392763273366668</v>
      </c>
      <c r="I49" s="9">
        <f t="shared" ref="I49:I55" si="13">C49*100/$C$35</f>
        <v>1.3425500333878471</v>
      </c>
      <c r="J49" s="9">
        <f t="shared" ref="J49:J55" si="14">D49*100/$D$35</f>
        <v>2.6792982968771559</v>
      </c>
    </row>
    <row r="50" spans="2:11">
      <c r="B50" s="22" t="s">
        <v>28</v>
      </c>
      <c r="C50" s="16">
        <v>52422.12757099999</v>
      </c>
      <c r="D50" s="16">
        <v>32100.881000000016</v>
      </c>
      <c r="E50" s="9">
        <f t="shared" si="8"/>
        <v>63.304326666299175</v>
      </c>
      <c r="F50" s="16">
        <v>11606.700466899998</v>
      </c>
      <c r="G50" s="16">
        <v>10034.259535000001</v>
      </c>
      <c r="H50" s="9">
        <f t="shared" si="12"/>
        <v>15.670722153590347</v>
      </c>
      <c r="I50" s="9">
        <f t="shared" si="13"/>
        <v>5.9166353639967939</v>
      </c>
      <c r="J50" s="9">
        <f t="shared" si="14"/>
        <v>3.8424454862082977</v>
      </c>
    </row>
    <row r="56" spans="2:11">
      <c r="C56" s="10"/>
      <c r="D56" s="10"/>
      <c r="E56" s="11"/>
      <c r="F56" s="10"/>
      <c r="G56" s="10"/>
    </row>
    <row r="57" spans="2:11">
      <c r="C57" s="10"/>
      <c r="D57" s="10"/>
      <c r="E57" s="11"/>
      <c r="F57" s="10"/>
      <c r="G57" s="10"/>
    </row>
    <row r="58" spans="2:11">
      <c r="C58" s="10"/>
      <c r="D58" s="10"/>
      <c r="E58" s="11"/>
      <c r="F58" s="10"/>
      <c r="G58" s="10"/>
    </row>
    <row r="59" spans="2:11">
      <c r="C59" s="10"/>
      <c r="D59" s="10"/>
      <c r="E59" s="11"/>
      <c r="F59" s="10"/>
      <c r="G59" s="10"/>
    </row>
    <row r="60" spans="2:11">
      <c r="C60" s="10"/>
      <c r="D60" s="10"/>
      <c r="E60" s="11"/>
      <c r="F60" s="10"/>
      <c r="G60" s="10"/>
    </row>
    <row r="61" spans="2:11">
      <c r="C61" s="10"/>
      <c r="D61" s="10"/>
      <c r="E61" s="11"/>
      <c r="F61" s="10"/>
      <c r="G61" s="10"/>
    </row>
    <row r="62" spans="2:11">
      <c r="B62" s="19" t="s">
        <v>6</v>
      </c>
      <c r="C62" s="32">
        <v>886012.4774630001</v>
      </c>
      <c r="D62" s="33">
        <v>835428.40399999986</v>
      </c>
      <c r="F62" s="32">
        <v>536161.61395899998</v>
      </c>
      <c r="G62" s="34">
        <v>512551.39599999995</v>
      </c>
      <c r="H62" s="12"/>
      <c r="I62" s="12"/>
      <c r="J62" s="12"/>
      <c r="K62" s="12"/>
    </row>
    <row r="63" spans="2:11">
      <c r="B63" s="19" t="s">
        <v>7</v>
      </c>
      <c r="C63" s="32">
        <v>438876.24670199997</v>
      </c>
      <c r="D63" s="32">
        <v>427004.02900000004</v>
      </c>
      <c r="F63" s="32">
        <v>340516.92641799996</v>
      </c>
      <c r="G63" s="35">
        <v>328395.49400000006</v>
      </c>
      <c r="H63" s="12"/>
      <c r="I63" s="12"/>
      <c r="J63" s="12"/>
      <c r="K63" s="12"/>
    </row>
    <row r="64" spans="2:11">
      <c r="B64" s="20" t="s">
        <v>0</v>
      </c>
      <c r="C64" s="36">
        <v>45691.262831999993</v>
      </c>
      <c r="D64" s="38">
        <v>47217.080999999998</v>
      </c>
      <c r="F64" s="37">
        <v>27634.325016500003</v>
      </c>
      <c r="G64" s="17">
        <v>29099.182999999994</v>
      </c>
      <c r="H64" s="12"/>
      <c r="I64" s="12"/>
      <c r="J64" s="12"/>
      <c r="K64" s="12"/>
    </row>
    <row r="65" spans="2:11">
      <c r="B65" s="20" t="s">
        <v>26</v>
      </c>
      <c r="C65" s="36">
        <v>4240.8780000000006</v>
      </c>
      <c r="D65" s="38">
        <v>4043.8000000000011</v>
      </c>
      <c r="F65" s="37">
        <v>3969.931</v>
      </c>
      <c r="G65" s="17">
        <v>2976.4059999999999</v>
      </c>
      <c r="H65" s="12"/>
      <c r="I65" s="12"/>
      <c r="J65" s="12"/>
      <c r="K65" s="12"/>
    </row>
    <row r="66" spans="2:11">
      <c r="B66" s="20" t="s">
        <v>1</v>
      </c>
      <c r="C66" s="36">
        <v>81310.281678999978</v>
      </c>
      <c r="D66" s="38">
        <v>77898.985000000001</v>
      </c>
      <c r="F66" s="37">
        <v>82204.889776700002</v>
      </c>
      <c r="G66" s="17">
        <v>86576.382999999973</v>
      </c>
      <c r="H66" s="12"/>
      <c r="I66" s="12"/>
      <c r="J66" s="12"/>
      <c r="K66" s="12"/>
    </row>
    <row r="67" spans="2:11">
      <c r="B67" s="20" t="s">
        <v>2</v>
      </c>
      <c r="C67" s="36">
        <v>232045.89734999998</v>
      </c>
      <c r="D67" s="38">
        <v>266679.88400000002</v>
      </c>
      <c r="F67" s="37">
        <v>196992.46954949998</v>
      </c>
      <c r="G67" s="17">
        <v>190239.103</v>
      </c>
      <c r="H67" s="12"/>
      <c r="I67" s="12"/>
      <c r="J67" s="12"/>
      <c r="K67" s="12"/>
    </row>
    <row r="68" spans="2:11" ht="15">
      <c r="B68" s="20" t="s">
        <v>27</v>
      </c>
      <c r="C68" s="39">
        <v>75587.926840999993</v>
      </c>
      <c r="D68" s="39">
        <v>31164.27900000006</v>
      </c>
      <c r="F68" s="39">
        <v>29715.311074999998</v>
      </c>
      <c r="G68" s="39">
        <v>19504.419000000067</v>
      </c>
      <c r="H68" s="12"/>
      <c r="I68" s="12"/>
      <c r="J68" s="12"/>
      <c r="K68" s="12"/>
    </row>
    <row r="69" spans="2:11">
      <c r="B69" s="21" t="s">
        <v>8</v>
      </c>
      <c r="C69" s="32">
        <v>447136.23076100001</v>
      </c>
      <c r="D69" s="32">
        <v>408424.37499999983</v>
      </c>
      <c r="F69" s="32">
        <v>195644.68754099999</v>
      </c>
      <c r="G69" s="35">
        <v>184155.902</v>
      </c>
      <c r="H69" s="12"/>
      <c r="I69" s="12"/>
      <c r="J69" s="12"/>
      <c r="K69" s="12"/>
    </row>
    <row r="70" spans="2:11">
      <c r="B70" s="22" t="s">
        <v>9</v>
      </c>
      <c r="C70" s="36">
        <v>8225.8842169999989</v>
      </c>
      <c r="D70" s="38">
        <v>21183.612999999994</v>
      </c>
      <c r="F70" s="37">
        <v>3224.2352300000002</v>
      </c>
      <c r="G70" s="17">
        <v>5188.0539999999992</v>
      </c>
      <c r="H70" s="12"/>
      <c r="I70" s="12"/>
      <c r="J70" s="12"/>
      <c r="K70" s="12"/>
    </row>
    <row r="71" spans="2:11">
      <c r="B71" s="22" t="s">
        <v>10</v>
      </c>
      <c r="C71" s="36">
        <v>2460.6327900000006</v>
      </c>
      <c r="D71" s="38">
        <v>8667.48</v>
      </c>
      <c r="F71" s="37">
        <v>1158.2350900000001</v>
      </c>
      <c r="G71" s="17">
        <v>2715.7619999999997</v>
      </c>
      <c r="H71" s="12"/>
      <c r="I71" s="12"/>
      <c r="J71" s="12"/>
      <c r="K71" s="12"/>
    </row>
    <row r="72" spans="2:11" ht="15">
      <c r="B72" s="23" t="s">
        <v>11</v>
      </c>
      <c r="C72" s="39">
        <v>168736.29545500001</v>
      </c>
      <c r="D72" s="39">
        <v>160615.45600000001</v>
      </c>
      <c r="F72" s="39">
        <v>54434.628501499996</v>
      </c>
      <c r="G72" s="39">
        <v>59418.211401999994</v>
      </c>
      <c r="H72" s="12"/>
      <c r="I72" s="12"/>
      <c r="J72" s="12"/>
      <c r="K72" s="12"/>
    </row>
    <row r="73" spans="2:11" ht="15">
      <c r="B73" s="24" t="s">
        <v>12</v>
      </c>
      <c r="C73" s="39">
        <v>203396.12991600001</v>
      </c>
      <c r="D73" s="39">
        <v>163473.326</v>
      </c>
      <c r="F73" s="39">
        <v>123512.60867900001</v>
      </c>
      <c r="G73" s="39">
        <v>102790.25021199998</v>
      </c>
      <c r="H73" s="12"/>
      <c r="I73" s="12"/>
      <c r="J73" s="12"/>
      <c r="K73" s="12"/>
    </row>
    <row r="74" spans="2:11">
      <c r="B74" s="25" t="s">
        <v>13</v>
      </c>
      <c r="C74" s="36">
        <v>71913.895492000011</v>
      </c>
      <c r="D74" s="38">
        <v>67150.478000000003</v>
      </c>
      <c r="F74" s="37">
        <v>41493.189105999998</v>
      </c>
      <c r="G74" s="17">
        <v>37512.780704999997</v>
      </c>
      <c r="H74" s="12"/>
      <c r="I74" s="12"/>
      <c r="J74" s="12"/>
      <c r="K74" s="12"/>
    </row>
    <row r="75" spans="2:11">
      <c r="B75" s="25" t="s">
        <v>14</v>
      </c>
      <c r="C75" s="36">
        <v>131482.23442400002</v>
      </c>
      <c r="D75" s="34">
        <v>96322.848000000013</v>
      </c>
      <c r="F75" s="37">
        <v>82019.419573000006</v>
      </c>
      <c r="G75" s="34">
        <v>65277.469506999994</v>
      </c>
      <c r="H75" s="12"/>
      <c r="I75" s="12"/>
      <c r="J75" s="12"/>
      <c r="K75" s="12"/>
    </row>
    <row r="76" spans="2:11">
      <c r="B76" s="22" t="s">
        <v>15</v>
      </c>
      <c r="C76" s="36">
        <v>11895.160811999998</v>
      </c>
      <c r="D76" s="38">
        <v>22383.619000000002</v>
      </c>
      <c r="F76" s="37">
        <v>1708.2795732999998</v>
      </c>
      <c r="G76" s="17">
        <v>4009.3648509999998</v>
      </c>
      <c r="H76" s="12"/>
      <c r="I76" s="12"/>
      <c r="J76" s="12"/>
      <c r="K76" s="12"/>
    </row>
    <row r="77" spans="2:11" ht="15">
      <c r="B77" s="22" t="s">
        <v>28</v>
      </c>
      <c r="C77" s="39">
        <v>52422.12757099999</v>
      </c>
      <c r="D77" s="39">
        <v>32100.881000000016</v>
      </c>
      <c r="F77" s="39">
        <v>11606.700466899998</v>
      </c>
      <c r="G77" s="39">
        <v>10034.259535000001</v>
      </c>
      <c r="H77" s="12"/>
      <c r="I77" s="12"/>
      <c r="J77" s="12"/>
      <c r="K77" s="12"/>
    </row>
  </sheetData>
  <mergeCells count="8">
    <mergeCell ref="I2:J2"/>
    <mergeCell ref="B32:B34"/>
    <mergeCell ref="C32:E32"/>
    <mergeCell ref="F32:H32"/>
    <mergeCell ref="I32:J32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2012-03-12T07:34:42Z</dcterms:created>
  <dcterms:modified xsi:type="dcterms:W3CDTF">2017-03-20T15:17:53Z</dcterms:modified>
</cp:coreProperties>
</file>