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5" i="1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H21"/>
  <c r="I21"/>
  <c r="J21"/>
  <c r="H22"/>
  <c r="I22"/>
  <c r="J22"/>
  <c r="H23"/>
  <c r="I23"/>
  <c r="J23"/>
  <c r="H24"/>
  <c r="I24"/>
  <c r="J24"/>
  <c r="H25"/>
  <c r="I25"/>
  <c r="J25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19"/>
  <c r="D20"/>
  <c r="D21"/>
  <c r="D22"/>
  <c r="D23"/>
  <c r="D24"/>
  <c r="D25"/>
  <c r="D18"/>
  <c r="D17"/>
  <c r="D16"/>
  <c r="D15"/>
  <c r="D14"/>
  <c r="D13"/>
  <c r="D12"/>
  <c r="D11"/>
  <c r="D10"/>
  <c r="D9"/>
  <c r="D8"/>
  <c r="D7"/>
  <c r="D6"/>
  <c r="D5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5"/>
  <c r="I55"/>
  <c r="J55"/>
  <c r="H6" l="1"/>
  <c r="H7"/>
  <c r="H8"/>
  <c r="H9"/>
  <c r="H10"/>
  <c r="H11"/>
  <c r="H12"/>
  <c r="H13"/>
  <c r="H14"/>
  <c r="H15"/>
  <c r="H16"/>
  <c r="H17"/>
  <c r="H18"/>
  <c r="H19"/>
  <c r="H20"/>
  <c r="J6"/>
  <c r="H5"/>
  <c r="I6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J35"/>
  <c r="I35"/>
  <c r="H36"/>
  <c r="H37"/>
  <c r="H38"/>
  <c r="H39"/>
  <c r="H40"/>
  <c r="H41"/>
  <c r="H42"/>
  <c r="H43"/>
  <c r="H44"/>
  <c r="H45"/>
  <c r="H46"/>
  <c r="H47"/>
  <c r="H48"/>
  <c r="H35"/>
  <c r="I5" l="1"/>
  <c r="J5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<sst xmlns="http://schemas.openxmlformats.org/spreadsheetml/2006/main" count="78" uniqueCount="36">
  <si>
    <t>Assurance on death</t>
  </si>
  <si>
    <t>Endowment</t>
  </si>
  <si>
    <t>Unit linked</t>
  </si>
  <si>
    <t>Exchange rate for calculations:</t>
  </si>
  <si>
    <t>Sources:</t>
  </si>
  <si>
    <t>National Bank of Hungary</t>
  </si>
  <si>
    <t>TOTAL MARKET</t>
  </si>
  <si>
    <t>TOTAL LIFE</t>
  </si>
  <si>
    <t>Other life insurance (mutual companies included)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</si>
  <si>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</si>
  <si>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</si>
  <si>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</si>
  <si>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</si>
  <si>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</si>
  <si>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</si>
  <si>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</si>
  <si>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</si>
  <si>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</si>
  <si>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</si>
  <si>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Financial loss</t>
  </si>
  <si>
    <t>Other non-life insurance (mutual companies included)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</si>
  <si>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</si>
  <si>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</si>
  <si>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</si>
  <si>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</si>
  <si>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</si>
  <si>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</si>
  <si>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</si>
  <si>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</si>
  <si>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</si>
  <si>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1 EUR = 314.89 Forints - HUF (December 31st, 2014)</t>
  </si>
  <si>
    <t>1 EUR =  313.12 Forints - HUF (December 31st, 2015)</t>
  </si>
  <si>
    <t>Goods in transit</t>
  </si>
  <si>
    <t>Suretyship</t>
  </si>
  <si>
    <t>Legal expenses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</si>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</sst>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0"/>
      <color theme="1"/>
      <name val="Tahoma"/>
      <family val="2"/>
      <charset val="204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color indexed="6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10"/>
      <color indexed="63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42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 applyFill="1"/>
    <xf numFmtId="0" fontId="8" fillId="0" borderId="0" xfId="0" applyFont="1"/>
    <xf numFmtId="164" fontId="6" fillId="0" borderId="2" xfId="1" applyFont="1" applyFill="1" applyBorder="1"/>
    <xf numFmtId="164" fontId="7" fillId="0" borderId="2" xfId="1" applyFont="1" applyFill="1" applyBorder="1"/>
    <xf numFmtId="43" fontId="7" fillId="0" borderId="0" xfId="0" applyNumberFormat="1" applyFont="1"/>
    <xf numFmtId="164" fontId="9" fillId="0" borderId="0" xfId="1" applyFont="1"/>
    <xf numFmtId="164" fontId="7" fillId="0" borderId="0" xfId="1" applyFont="1"/>
    <xf numFmtId="0" fontId="6" fillId="5" borderId="1" xfId="0" applyFont="1" applyFill="1" applyBorder="1" applyAlignment="1"/>
    <xf numFmtId="164" fontId="5" fillId="0" borderId="2" xfId="1" applyFont="1" applyFill="1" applyBorder="1"/>
    <xf numFmtId="164" fontId="5" fillId="0" borderId="2" xfId="1" applyFont="1" applyFill="1" applyBorder="1" applyAlignment="1">
      <alignment vertical="center"/>
    </xf>
    <xf numFmtId="164" fontId="4" fillId="0" borderId="2" xfId="1" applyFont="1" applyFill="1" applyBorder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0" fillId="6" borderId="2" xfId="0" applyFont="1" applyFill="1" applyBorder="1"/>
    <xf numFmtId="0" fontId="11" fillId="0" borderId="2" xfId="2" applyFont="1" applyFill="1" applyBorder="1"/>
    <xf numFmtId="0" fontId="12" fillId="0" borderId="2" xfId="2" applyFont="1" applyFill="1" applyBorder="1"/>
    <xf numFmtId="0" fontId="13" fillId="0" borderId="2" xfId="0" applyFont="1" applyFill="1" applyBorder="1" applyAlignment="1" applyProtection="1">
      <alignment wrapText="1"/>
      <protection locked="0"/>
    </xf>
    <xf numFmtId="0" fontId="14" fillId="6" borderId="2" xfId="0" applyFont="1" applyFill="1" applyBorder="1"/>
    <xf numFmtId="0" fontId="13" fillId="0" borderId="2" xfId="0" applyFont="1" applyFill="1" applyBorder="1" applyAlignment="1" applyProtection="1">
      <alignment horizontal="left" wrapText="1" indent="3"/>
      <protection locked="0"/>
    </xf>
    <xf numFmtId="0" fontId="15" fillId="6" borderId="2" xfId="0" applyFont="1" applyFill="1" applyBorder="1" applyAlignment="1" applyProtection="1">
      <alignment wrapText="1"/>
      <protection locked="0"/>
    </xf>
    <xf numFmtId="0" fontId="11" fillId="0" borderId="2" xfId="2" applyFont="1" applyBorder="1"/>
    <xf numFmtId="164" fontId="9" fillId="0" borderId="2" xfId="1" applyFont="1" applyBorder="1"/>
    <xf numFmtId="164" fontId="10" fillId="6" borderId="2" xfId="1" applyFont="1" applyFill="1" applyBorder="1"/>
    <xf numFmtId="164" fontId="11" fillId="0" borderId="2" xfId="1" applyFont="1" applyFill="1" applyBorder="1"/>
    <xf numFmtId="164" fontId="12" fillId="0" borderId="2" xfId="1" applyFont="1" applyFill="1" applyBorder="1"/>
    <xf numFmtId="164" fontId="13" fillId="0" borderId="2" xfId="1" applyFont="1" applyFill="1" applyBorder="1" applyAlignment="1" applyProtection="1">
      <alignment wrapText="1"/>
      <protection locked="0"/>
    </xf>
    <xf numFmtId="164" fontId="14" fillId="6" borderId="2" xfId="1" applyFont="1" applyFill="1" applyBorder="1"/>
    <xf numFmtId="164" fontId="13" fillId="0" borderId="2" xfId="1" applyFont="1" applyFill="1" applyBorder="1" applyAlignment="1" applyProtection="1">
      <alignment horizontal="left" wrapText="1" indent="3"/>
      <protection locked="0"/>
    </xf>
    <xf numFmtId="164" fontId="15" fillId="6" borderId="2" xfId="1" applyFont="1" applyFill="1" applyBorder="1" applyAlignment="1" applyProtection="1">
      <alignment wrapText="1"/>
      <protection locked="0"/>
    </xf>
    <xf numFmtId="164" fontId="11" fillId="0" borderId="2" xfId="1" applyFont="1" applyBorder="1"/>
    <xf numFmtId="164" fontId="7" fillId="0" borderId="2" xfId="1" applyFont="1" applyBorder="1"/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69"/>
  <sheetViews>
    <sheetView tabSelected="1" zoomScale="85" zoomScaleNormal="85" workbookViewId="0">
      <selection activeCell="M34" sqref="M34"/>
    </sheetView>
  </sheetViews>
  <sheetFormatPr defaultRowHeight="12.75"/>
  <cols>
    <col min="1" max="1" width="9.140625" style="2"/>
    <col min="2" max="2" width="41.140625" style="2" customWidth="1"/>
    <col min="3" max="3" width="15.140625" style="2" bestFit="1" customWidth="1"/>
    <col min="4" max="4" width="16.85546875" style="2" customWidth="1"/>
    <col min="5" max="5" width="9.7109375" style="2" bestFit="1" customWidth="1"/>
    <col min="6" max="7" width="15.140625" style="2" bestFit="1" customWidth="1"/>
    <col min="8" max="8" width="9.7109375" style="2" bestFit="1" customWidth="1"/>
    <col min="9" max="10" width="10.85546875" style="2" bestFit="1" customWidth="1"/>
    <col min="11" max="12" width="13.140625" style="2" bestFit="1" customWidth="1"/>
    <col min="13" max="16384" width="9.140625" style="2"/>
  </cols>
  <sheetData>
    <row r="1" spans="2:10">
      <c r="B1" s="1" t="s">
        <v>35</v>
      </c>
      <c r="I1" s="3"/>
      <c r="J1" s="3"/>
    </row>
    <row r="2" spans="2:10" ht="18.75" customHeight="1">
      <c r="B2" s="19" t="s">
        <v>21</v>
      </c>
      <c r="C2" s="20" t="s">
        <v>22</v>
      </c>
      <c r="D2" s="20"/>
      <c r="E2" s="20"/>
      <c r="F2" s="21" t="s">
        <v>23</v>
      </c>
      <c r="G2" s="22"/>
      <c r="H2" s="23"/>
      <c r="I2" s="18" t="s">
        <v>24</v>
      </c>
      <c r="J2" s="18"/>
    </row>
    <row r="3" spans="2:10">
      <c r="B3" s="19"/>
      <c r="C3" s="4">
        <v>2015</v>
      </c>
      <c r="D3" s="4">
        <v>2014</v>
      </c>
      <c r="E3" s="4" t="s">
        <v>25</v>
      </c>
      <c r="F3" s="4">
        <v>2015</v>
      </c>
      <c r="G3" s="4">
        <v>2014</v>
      </c>
      <c r="H3" s="4" t="s">
        <v>25</v>
      </c>
      <c r="I3" s="4">
        <v>2015</v>
      </c>
      <c r="J3" s="4">
        <v>2014</v>
      </c>
    </row>
    <row r="4" spans="2:10">
      <c r="B4" s="19"/>
      <c r="C4" s="5" t="s">
        <v>26</v>
      </c>
      <c r="D4" s="5" t="s">
        <v>26</v>
      </c>
      <c r="E4" s="5" t="s">
        <v>27</v>
      </c>
      <c r="F4" s="5" t="s">
        <v>26</v>
      </c>
      <c r="G4" s="5" t="s">
        <v>26</v>
      </c>
      <c r="H4" s="5" t="s">
        <v>27</v>
      </c>
      <c r="I4" s="5" t="s">
        <v>27</v>
      </c>
      <c r="J4" s="5" t="s">
        <v>27</v>
      </c>
    </row>
    <row r="5" spans="2:10" s="1" customFormat="1">
      <c r="B5" s="24" t="s">
        <v>6</v>
      </c>
      <c r="C5" s="9">
        <f>C35/313.12</f>
        <v>2719.2062379918239</v>
      </c>
      <c r="D5" s="9">
        <f t="shared" ref="C5:D22" si="0">D35/314.89</f>
        <v>2648.6148623328781</v>
      </c>
      <c r="E5" s="9">
        <f>C5*100/D5-100</f>
        <v>2.6652185888879671</v>
      </c>
      <c r="F5" s="9">
        <f>F35/313.12</f>
        <v>1687.848409555442</v>
      </c>
      <c r="G5" s="9">
        <f t="shared" ref="F5:G22" si="1">G35/314.89</f>
        <v>1629.1288291149287</v>
      </c>
      <c r="H5" s="9">
        <f>F5*100/G5-100</f>
        <v>3.6043546336611314</v>
      </c>
      <c r="I5" s="9">
        <f>C5*100/$C$5</f>
        <v>99.999999999999986</v>
      </c>
      <c r="J5" s="9">
        <f>D5*100/$D$5</f>
        <v>100.00000000000001</v>
      </c>
    </row>
    <row r="6" spans="2:10" s="1" customFormat="1">
      <c r="B6" s="24" t="s">
        <v>7</v>
      </c>
      <c r="C6" s="9">
        <f t="shared" ref="C6:C25" si="2">C36/313.12</f>
        <v>1413.3195611905981</v>
      </c>
      <c r="D6" s="9">
        <f t="shared" si="0"/>
        <v>1451.3731747594395</v>
      </c>
      <c r="E6" s="9">
        <f t="shared" ref="E6:E25" si="3">C6*100/D6-100</f>
        <v>-2.6219041546739703</v>
      </c>
      <c r="F6" s="9">
        <f t="shared" ref="F6:F25" si="4">F36/313.12</f>
        <v>1099.4966562340319</v>
      </c>
      <c r="G6" s="9">
        <f t="shared" si="1"/>
        <v>1082.3520975578774</v>
      </c>
      <c r="H6" s="9">
        <f t="shared" ref="H6:H22" si="5">F6*100/G6-100</f>
        <v>1.5840093731825249</v>
      </c>
      <c r="I6" s="9">
        <f t="shared" ref="I6:I22" si="6">C6*100/$C$5</f>
        <v>51.975445681323407</v>
      </c>
      <c r="J6" s="9">
        <f t="shared" ref="J6:J22" si="7">D6*100/$D$5</f>
        <v>54.797441311685532</v>
      </c>
    </row>
    <row r="7" spans="2:10">
      <c r="B7" s="25" t="s">
        <v>0</v>
      </c>
      <c r="C7" s="10">
        <f t="shared" si="2"/>
        <v>152.47996295350023</v>
      </c>
      <c r="D7" s="10">
        <f t="shared" si="0"/>
        <v>163.76092921337613</v>
      </c>
      <c r="E7" s="10">
        <f t="shared" si="3"/>
        <v>-6.8886799275406503</v>
      </c>
      <c r="F7" s="10">
        <f t="shared" si="4"/>
        <v>93.354244379151751</v>
      </c>
      <c r="G7" s="10">
        <f t="shared" si="1"/>
        <v>60.720883483121106</v>
      </c>
      <c r="H7" s="10">
        <f t="shared" si="5"/>
        <v>53.743224775545144</v>
      </c>
      <c r="I7" s="10">
        <f t="shared" si="6"/>
        <v>5.6075174005966186</v>
      </c>
      <c r="J7" s="10">
        <f t="shared" si="7"/>
        <v>6.1828894620464698</v>
      </c>
    </row>
    <row r="8" spans="2:10">
      <c r="B8" s="25" t="s">
        <v>1</v>
      </c>
      <c r="C8" s="10">
        <f t="shared" si="2"/>
        <v>251.59916964741953</v>
      </c>
      <c r="D8" s="10">
        <f t="shared" si="0"/>
        <v>262.85749626853823</v>
      </c>
      <c r="E8" s="10">
        <f t="shared" si="3"/>
        <v>-4.2830532820783986</v>
      </c>
      <c r="F8" s="10">
        <f t="shared" si="4"/>
        <v>286.15374936126727</v>
      </c>
      <c r="G8" s="10">
        <f t="shared" si="1"/>
        <v>280.06757280320113</v>
      </c>
      <c r="H8" s="10">
        <f t="shared" si="5"/>
        <v>2.1731100452471139</v>
      </c>
      <c r="I8" s="10">
        <f t="shared" si="6"/>
        <v>9.2526696258695491</v>
      </c>
      <c r="J8" s="10">
        <f t="shared" si="7"/>
        <v>9.9243381892456615</v>
      </c>
    </row>
    <row r="9" spans="2:10">
      <c r="B9" s="25" t="s">
        <v>2</v>
      </c>
      <c r="C9" s="10">
        <f t="shared" si="2"/>
        <v>893.4272706949414</v>
      </c>
      <c r="D9" s="10">
        <f t="shared" si="0"/>
        <v>895.7374257677285</v>
      </c>
      <c r="E9" s="10">
        <f t="shared" si="3"/>
        <v>-0.25790538681657438</v>
      </c>
      <c r="F9" s="10">
        <f t="shared" si="4"/>
        <v>642.31722981604491</v>
      </c>
      <c r="G9" s="10">
        <f t="shared" si="1"/>
        <v>661.20250246117712</v>
      </c>
      <c r="H9" s="10">
        <f t="shared" si="5"/>
        <v>-2.8562010238672713</v>
      </c>
      <c r="I9" s="10">
        <f t="shared" si="6"/>
        <v>32.856179064768227</v>
      </c>
      <c r="J9" s="10">
        <f t="shared" si="7"/>
        <v>33.819089309903305</v>
      </c>
    </row>
    <row r="10" spans="2:10">
      <c r="B10" s="26" t="s">
        <v>8</v>
      </c>
      <c r="C10" s="10">
        <f t="shared" si="2"/>
        <v>115.81315789473697</v>
      </c>
      <c r="D10" s="10">
        <f t="shared" si="0"/>
        <v>129.01732350979671</v>
      </c>
      <c r="E10" s="10">
        <f t="shared" si="3"/>
        <v>-10.234412911268535</v>
      </c>
      <c r="F10" s="10">
        <f t="shared" si="4"/>
        <v>77.671432677567708</v>
      </c>
      <c r="G10" s="10">
        <f t="shared" si="1"/>
        <v>80.361145161802398</v>
      </c>
      <c r="H10" s="10">
        <f t="shared" si="5"/>
        <v>-3.3470310543971351</v>
      </c>
      <c r="I10" s="10">
        <f t="shared" si="6"/>
        <v>4.2590795900890104</v>
      </c>
      <c r="J10" s="10">
        <f t="shared" si="7"/>
        <v>4.8711243504901018</v>
      </c>
    </row>
    <row r="11" spans="2:10" s="1" customFormat="1">
      <c r="B11" s="24" t="s">
        <v>9</v>
      </c>
      <c r="C11" s="9">
        <f t="shared" si="2"/>
        <v>1305.886676801226</v>
      </c>
      <c r="D11" s="9">
        <f t="shared" si="0"/>
        <v>1197.2416875734384</v>
      </c>
      <c r="E11" s="9">
        <f t="shared" si="3"/>
        <v>9.0746079388522247</v>
      </c>
      <c r="F11" s="9">
        <f t="shared" si="4"/>
        <v>588.35175332141034</v>
      </c>
      <c r="G11" s="9">
        <f t="shared" si="1"/>
        <v>546.77673155705168</v>
      </c>
      <c r="H11" s="9">
        <f t="shared" si="5"/>
        <v>7.6036560015942598</v>
      </c>
      <c r="I11" s="9">
        <f t="shared" si="6"/>
        <v>48.0245543186766</v>
      </c>
      <c r="J11" s="9">
        <f t="shared" si="7"/>
        <v>45.202558688314454</v>
      </c>
    </row>
    <row r="12" spans="2:10">
      <c r="B12" s="27" t="s">
        <v>10</v>
      </c>
      <c r="C12" s="10">
        <f t="shared" si="2"/>
        <v>68.555980885922324</v>
      </c>
      <c r="D12" s="10">
        <f t="shared" si="0"/>
        <v>59.68940264854394</v>
      </c>
      <c r="E12" s="10">
        <f t="shared" si="3"/>
        <v>14.854526672993401</v>
      </c>
      <c r="F12" s="10">
        <f t="shared" si="4"/>
        <v>16.614952733776185</v>
      </c>
      <c r="G12" s="10">
        <f t="shared" si="1"/>
        <v>14.832017529931086</v>
      </c>
      <c r="H12" s="10">
        <f t="shared" si="5"/>
        <v>12.020854211149143</v>
      </c>
      <c r="I12" s="10">
        <f t="shared" si="6"/>
        <v>2.521176214149611</v>
      </c>
      <c r="J12" s="10">
        <f t="shared" si="7"/>
        <v>2.2536082349084912</v>
      </c>
    </row>
    <row r="13" spans="2:10">
      <c r="B13" s="27" t="s">
        <v>11</v>
      </c>
      <c r="C13" s="10">
        <f t="shared" si="2"/>
        <v>28.26308260091977</v>
      </c>
      <c r="D13" s="10">
        <f t="shared" si="0"/>
        <v>30.352138842135346</v>
      </c>
      <c r="E13" s="10">
        <f t="shared" si="3"/>
        <v>-6.8827315665659512</v>
      </c>
      <c r="F13" s="10">
        <f t="shared" si="4"/>
        <v>8.8391638988247312</v>
      </c>
      <c r="G13" s="10">
        <f t="shared" si="1"/>
        <v>8.6791292197275247</v>
      </c>
      <c r="H13" s="10">
        <f t="shared" si="5"/>
        <v>1.8439024819845997</v>
      </c>
      <c r="I13" s="10">
        <f t="shared" si="6"/>
        <v>1.0393872375709352</v>
      </c>
      <c r="J13" s="10">
        <f t="shared" si="7"/>
        <v>1.1459627171087243</v>
      </c>
    </row>
    <row r="14" spans="2:10" s="1" customFormat="1">
      <c r="B14" s="28" t="s">
        <v>12</v>
      </c>
      <c r="C14" s="9">
        <f t="shared" si="2"/>
        <v>512.95176207204895</v>
      </c>
      <c r="D14" s="9">
        <f t="shared" si="0"/>
        <v>500.90337578201917</v>
      </c>
      <c r="E14" s="9">
        <f t="shared" si="3"/>
        <v>2.4053314216977668</v>
      </c>
      <c r="F14" s="9">
        <f t="shared" si="4"/>
        <v>190.78965061957075</v>
      </c>
      <c r="G14" s="9">
        <f t="shared" si="1"/>
        <v>171.65661977198386</v>
      </c>
      <c r="H14" s="9">
        <f t="shared" si="5"/>
        <v>11.146107195284287</v>
      </c>
      <c r="I14" s="9">
        <f t="shared" si="6"/>
        <v>18.86402564488348</v>
      </c>
      <c r="J14" s="9">
        <f t="shared" si="7"/>
        <v>18.911899306523846</v>
      </c>
    </row>
    <row r="15" spans="2:10">
      <c r="B15" s="29" t="s">
        <v>13</v>
      </c>
      <c r="C15" s="10">
        <f t="shared" si="2"/>
        <v>289.51228283086351</v>
      </c>
      <c r="D15" s="10">
        <f t="shared" si="0"/>
        <v>282.46818253993467</v>
      </c>
      <c r="E15" s="10">
        <f t="shared" si="3"/>
        <v>2.4937676971575229</v>
      </c>
      <c r="F15" s="10">
        <f t="shared" si="4"/>
        <v>106.76121626213589</v>
      </c>
      <c r="G15" s="10">
        <f t="shared" si="1"/>
        <v>97.605354304677832</v>
      </c>
      <c r="H15" s="10">
        <f t="shared" si="5"/>
        <v>9.3804914932000401</v>
      </c>
      <c r="I15" s="10">
        <f t="shared" si="6"/>
        <v>10.646940963355279</v>
      </c>
      <c r="J15" s="10">
        <f t="shared" si="7"/>
        <v>10.664751095262639</v>
      </c>
    </row>
    <row r="16" spans="2:10">
      <c r="B16" s="29" t="s">
        <v>14</v>
      </c>
      <c r="C16" s="10">
        <f t="shared" si="2"/>
        <v>223.43947924118547</v>
      </c>
      <c r="D16" s="10">
        <f t="shared" si="0"/>
        <v>218.43519324208452</v>
      </c>
      <c r="E16" s="10">
        <f t="shared" si="3"/>
        <v>2.2909705733887193</v>
      </c>
      <c r="F16" s="10">
        <f t="shared" si="4"/>
        <v>84.028434357434847</v>
      </c>
      <c r="G16" s="10">
        <f t="shared" si="1"/>
        <v>74.051265467306024</v>
      </c>
      <c r="H16" s="10">
        <f t="shared" si="5"/>
        <v>13.473326657103243</v>
      </c>
      <c r="I16" s="10">
        <f t="shared" si="6"/>
        <v>8.2170846815282026</v>
      </c>
      <c r="J16" s="10">
        <f t="shared" si="7"/>
        <v>8.2471482112612104</v>
      </c>
    </row>
    <row r="17" spans="2:10" s="1" customFormat="1">
      <c r="B17" s="30" t="s">
        <v>15</v>
      </c>
      <c r="C17" s="9">
        <f t="shared" si="2"/>
        <v>527.3480869954011</v>
      </c>
      <c r="D17" s="9">
        <f t="shared" si="0"/>
        <v>462.99810727555655</v>
      </c>
      <c r="E17" s="9">
        <f t="shared" si="3"/>
        <v>13.898540557433904</v>
      </c>
      <c r="F17" s="9">
        <f t="shared" si="4"/>
        <v>329.7646947240674</v>
      </c>
      <c r="G17" s="9">
        <f t="shared" si="1"/>
        <v>308.3259138111722</v>
      </c>
      <c r="H17" s="9">
        <f t="shared" si="5"/>
        <v>6.9532854530109063</v>
      </c>
      <c r="I17" s="9">
        <f t="shared" si="6"/>
        <v>19.393456797335677</v>
      </c>
      <c r="J17" s="9">
        <f t="shared" si="7"/>
        <v>17.480763770529915</v>
      </c>
    </row>
    <row r="18" spans="2:10">
      <c r="B18" s="29" t="s">
        <v>16</v>
      </c>
      <c r="C18" s="10">
        <f t="shared" si="2"/>
        <v>214.45604879918244</v>
      </c>
      <c r="D18" s="10">
        <f t="shared" si="0"/>
        <v>197.8855092254438</v>
      </c>
      <c r="E18" s="10">
        <f t="shared" si="3"/>
        <v>8.3738014160806529</v>
      </c>
      <c r="F18" s="10">
        <f t="shared" si="4"/>
        <v>119.80321188362286</v>
      </c>
      <c r="G18" s="10">
        <f t="shared" si="1"/>
        <v>114.07601378259075</v>
      </c>
      <c r="H18" s="10">
        <f t="shared" si="5"/>
        <v>5.0205103694692212</v>
      </c>
      <c r="I18" s="10">
        <f t="shared" si="6"/>
        <v>7.8867150936503281</v>
      </c>
      <c r="J18" s="10">
        <f t="shared" si="7"/>
        <v>7.4712828973234657</v>
      </c>
    </row>
    <row r="19" spans="2:10">
      <c r="B19" s="29" t="s">
        <v>17</v>
      </c>
      <c r="C19" s="10">
        <f t="shared" si="2"/>
        <v>312.89203819621866</v>
      </c>
      <c r="D19" s="10">
        <f t="shared" ref="D19" si="8">D49/314.89</f>
        <v>265.11259805011275</v>
      </c>
      <c r="E19" s="10">
        <f t="shared" si="3"/>
        <v>18.022319760554893</v>
      </c>
      <c r="F19" s="10">
        <f t="shared" si="4"/>
        <v>209.96148284044455</v>
      </c>
      <c r="G19" s="10">
        <f t="shared" si="1"/>
        <v>194.24990002858141</v>
      </c>
      <c r="H19" s="10">
        <f t="shared" si="5"/>
        <v>8.0883350825670419</v>
      </c>
      <c r="I19" s="10">
        <f t="shared" si="6"/>
        <v>11.506741703685348</v>
      </c>
      <c r="J19" s="10">
        <f t="shared" si="7"/>
        <v>10.009480873206449</v>
      </c>
    </row>
    <row r="20" spans="2:10">
      <c r="B20" s="31" t="s">
        <v>32</v>
      </c>
      <c r="C20" s="10">
        <f t="shared" si="2"/>
        <v>10.108415304036791</v>
      </c>
      <c r="D20" s="10">
        <f t="shared" ref="D20" si="9">D50/314.89</f>
        <v>9.0686176124996027</v>
      </c>
      <c r="E20" s="10">
        <f t="shared" si="3"/>
        <v>11.465889686472153</v>
      </c>
      <c r="F20" s="10">
        <f t="shared" si="4"/>
        <v>1.4484702350536534</v>
      </c>
      <c r="G20" s="10">
        <f t="shared" si="1"/>
        <v>1.9512813998539169</v>
      </c>
      <c r="H20" s="10">
        <f t="shared" si="5"/>
        <v>-25.768254893318129</v>
      </c>
      <c r="I20" s="10">
        <f t="shared" si="6"/>
        <v>0.37174139875105661</v>
      </c>
      <c r="J20" s="10">
        <f t="shared" si="7"/>
        <v>0.34239095088789312</v>
      </c>
    </row>
    <row r="21" spans="2:10">
      <c r="B21" s="27" t="s">
        <v>18</v>
      </c>
      <c r="C21" s="10">
        <f t="shared" si="2"/>
        <v>71.485753065917208</v>
      </c>
      <c r="D21" s="10">
        <f t="shared" ref="D21" si="10">D51/314.89</f>
        <v>65.421245514306577</v>
      </c>
      <c r="E21" s="10">
        <f t="shared" si="3"/>
        <v>9.269935941963098</v>
      </c>
      <c r="F21" s="10">
        <f t="shared" si="4"/>
        <v>12.804563269672968</v>
      </c>
      <c r="G21" s="10">
        <f t="shared" si="1"/>
        <v>11.964562228079645</v>
      </c>
      <c r="H21" s="10">
        <f t="shared" ref="H21:H25" si="11">F21*100/G21-100</f>
        <v>7.0207419676578127</v>
      </c>
      <c r="I21" s="10">
        <f t="shared" ref="I21:I25" si="12">C21*100/$C$5</f>
        <v>2.6289198688625599</v>
      </c>
      <c r="J21" s="10">
        <f t="shared" ref="J21:J25" si="13">D21*100/$D$5</f>
        <v>2.470017307713968</v>
      </c>
    </row>
    <row r="22" spans="2:10">
      <c r="B22" s="31" t="s">
        <v>33</v>
      </c>
      <c r="C22" s="10">
        <f t="shared" si="2"/>
        <v>15.420439448134898</v>
      </c>
      <c r="D22" s="10">
        <f t="shared" ref="D22" si="14">D52/314.89</f>
        <v>11.679421385245643</v>
      </c>
      <c r="E22" s="10">
        <f t="shared" si="3"/>
        <v>32.030851011294118</v>
      </c>
      <c r="F22" s="10">
        <f t="shared" si="4"/>
        <v>1.7917603474706181</v>
      </c>
      <c r="G22" s="10">
        <f t="shared" si="1"/>
        <v>0.80300422369716407</v>
      </c>
      <c r="H22" s="10">
        <f t="shared" si="11"/>
        <v>123.13211993095845</v>
      </c>
      <c r="I22" s="10">
        <f t="shared" si="12"/>
        <v>0.56709341250714151</v>
      </c>
      <c r="J22" s="10">
        <f t="shared" si="13"/>
        <v>0.44096337113197748</v>
      </c>
    </row>
    <row r="23" spans="2:10">
      <c r="B23" s="31" t="s">
        <v>34</v>
      </c>
      <c r="C23" s="10">
        <f t="shared" si="2"/>
        <v>6.7875830352580477</v>
      </c>
      <c r="D23" s="10">
        <f t="shared" ref="D23" si="15">D53/314.89</f>
        <v>6.2773921051795867</v>
      </c>
      <c r="E23" s="10">
        <f t="shared" si="3"/>
        <v>8.1274344748592853</v>
      </c>
      <c r="F23" s="10">
        <f t="shared" si="4"/>
        <v>0.93165559529892705</v>
      </c>
      <c r="G23" s="10">
        <f t="shared" ref="G23:G25" si="16">G53/314.89</f>
        <v>0.9609387405125599</v>
      </c>
      <c r="H23" s="10">
        <f t="shared" si="11"/>
        <v>-3.0473477630856394</v>
      </c>
      <c r="I23" s="10">
        <f t="shared" si="12"/>
        <v>0.24961633804837044</v>
      </c>
      <c r="J23" s="10">
        <f t="shared" si="13"/>
        <v>0.23700660275124</v>
      </c>
    </row>
    <row r="24" spans="2:10">
      <c r="B24" s="25" t="s">
        <v>19</v>
      </c>
      <c r="C24" s="10">
        <f t="shared" si="2"/>
        <v>17.700326842743998</v>
      </c>
      <c r="D24" s="10">
        <f t="shared" ref="D24" si="17">D54/314.89</f>
        <v>15.374171933055989</v>
      </c>
      <c r="E24" s="10">
        <f t="shared" si="3"/>
        <v>15.130277713927129</v>
      </c>
      <c r="F24" s="10">
        <f t="shared" si="4"/>
        <v>4.1963928685487994</v>
      </c>
      <c r="G24" s="10">
        <f t="shared" si="16"/>
        <v>7.0683445012544057</v>
      </c>
      <c r="H24" s="10">
        <f t="shared" si="11"/>
        <v>-40.631177953988043</v>
      </c>
      <c r="I24" s="10">
        <f t="shared" si="12"/>
        <v>0.65093726968705268</v>
      </c>
      <c r="J24" s="10">
        <f t="shared" si="13"/>
        <v>0.58046083451765218</v>
      </c>
    </row>
    <row r="25" spans="2:10">
      <c r="B25" s="26" t="s">
        <v>20</v>
      </c>
      <c r="C25" s="10">
        <f t="shared" si="2"/>
        <v>47.265246550843123</v>
      </c>
      <c r="D25" s="10">
        <f t="shared" ref="D25" si="18">D55/314.89</f>
        <v>35.477814474895993</v>
      </c>
      <c r="E25" s="10">
        <f t="shared" si="3"/>
        <v>33.224797666969835</v>
      </c>
      <c r="F25" s="10">
        <f t="shared" si="4"/>
        <v>21.17044902912621</v>
      </c>
      <c r="G25" s="10">
        <f t="shared" si="16"/>
        <v>20.534920130839346</v>
      </c>
      <c r="H25" s="10">
        <f t="shared" si="11"/>
        <v>3.0948691021808656</v>
      </c>
      <c r="I25" s="10">
        <f t="shared" si="12"/>
        <v>1.7382001368807261</v>
      </c>
      <c r="J25" s="10">
        <f t="shared" si="13"/>
        <v>1.3394855922407469</v>
      </c>
    </row>
    <row r="27" spans="2:10">
      <c r="B27" s="6" t="s">
        <v>3</v>
      </c>
      <c r="D27" s="6" t="s">
        <v>4</v>
      </c>
    </row>
    <row r="28" spans="2:10" ht="15">
      <c r="B28" s="7" t="s">
        <v>31</v>
      </c>
      <c r="D28" s="8" t="s">
        <v>5</v>
      </c>
      <c r="F28"/>
    </row>
    <row r="29" spans="2:10" ht="15">
      <c r="B29" s="7" t="s">
        <v>30</v>
      </c>
      <c r="F29"/>
    </row>
    <row r="30" spans="2:10">
      <c r="B30" s="8"/>
      <c r="D30" s="6"/>
    </row>
    <row r="31" spans="2:10">
      <c r="B31" s="1" t="s">
        <v>35</v>
      </c>
      <c r="D31" s="14" t="s">
        <v>28</v>
      </c>
      <c r="E31" s="14"/>
      <c r="F31" s="14"/>
      <c r="G31" s="14"/>
      <c r="H31" s="14"/>
      <c r="I31" s="14"/>
      <c r="J31" s="14"/>
    </row>
    <row r="32" spans="2:10" ht="18.75" customHeight="1">
      <c r="B32" s="19" t="s">
        <v>21</v>
      </c>
      <c r="C32" s="20" t="s">
        <v>22</v>
      </c>
      <c r="D32" s="20"/>
      <c r="E32" s="20"/>
      <c r="F32" s="21" t="s">
        <v>23</v>
      </c>
      <c r="G32" s="22"/>
      <c r="H32" s="23"/>
      <c r="I32" s="18" t="s">
        <v>24</v>
      </c>
      <c r="J32" s="18"/>
    </row>
    <row r="33" spans="2:12">
      <c r="B33" s="19"/>
      <c r="C33" s="4">
        <v>2015</v>
      </c>
      <c r="D33" s="4">
        <v>2014</v>
      </c>
      <c r="E33" s="4" t="s">
        <v>25</v>
      </c>
      <c r="F33" s="4">
        <v>2015</v>
      </c>
      <c r="G33" s="4">
        <v>2014</v>
      </c>
      <c r="H33" s="4" t="s">
        <v>25</v>
      </c>
      <c r="I33" s="4">
        <v>2015</v>
      </c>
      <c r="J33" s="4">
        <v>2014</v>
      </c>
    </row>
    <row r="34" spans="2:12">
      <c r="B34" s="19"/>
      <c r="C34" s="5" t="s">
        <v>29</v>
      </c>
      <c r="D34" s="5" t="s">
        <v>29</v>
      </c>
      <c r="E34" s="5" t="s">
        <v>27</v>
      </c>
      <c r="F34" s="5" t="s">
        <v>29</v>
      </c>
      <c r="G34" s="5" t="s">
        <v>29</v>
      </c>
      <c r="H34" s="5" t="s">
        <v>27</v>
      </c>
      <c r="I34" s="5" t="s">
        <v>27</v>
      </c>
      <c r="J34" s="5" t="s">
        <v>27</v>
      </c>
    </row>
    <row r="35" spans="2:12" s="1" customFormat="1">
      <c r="B35" s="33" t="s">
        <v>6</v>
      </c>
      <c r="C35" s="15">
        <v>851437.85723999992</v>
      </c>
      <c r="D35" s="15">
        <v>834022.33400000003</v>
      </c>
      <c r="E35" s="9">
        <f>C35*100/D35-100</f>
        <v>2.0881363160233946</v>
      </c>
      <c r="F35" s="15">
        <v>528499.09400000004</v>
      </c>
      <c r="G35" s="15">
        <v>512996.37699999992</v>
      </c>
      <c r="H35" s="9">
        <f>F35*100/G35-100</f>
        <v>3.0219934672170439</v>
      </c>
      <c r="I35" s="9">
        <f>C35*100/$C$35</f>
        <v>100</v>
      </c>
      <c r="J35" s="9">
        <f>D35*100/$D$35</f>
        <v>100</v>
      </c>
      <c r="L35" s="13"/>
    </row>
    <row r="36" spans="2:12" s="1" customFormat="1">
      <c r="B36" s="33" t="s">
        <v>7</v>
      </c>
      <c r="C36" s="16">
        <v>442538.6210000001</v>
      </c>
      <c r="D36" s="16">
        <v>457022.89899999992</v>
      </c>
      <c r="E36" s="9">
        <f t="shared" ref="E36:E55" si="19">C36*100/D36-100</f>
        <v>-3.1692674550208579</v>
      </c>
      <c r="F36" s="16">
        <v>344274.39300000004</v>
      </c>
      <c r="G36" s="16">
        <v>340821.85200000001</v>
      </c>
      <c r="H36" s="9">
        <f t="shared" ref="H36:H52" si="20">F36*100/G36-100</f>
        <v>1.0130045886846517</v>
      </c>
      <c r="I36" s="9">
        <f t="shared" ref="I36:I52" si="21">C36*100/$C$35</f>
        <v>51.975445681323407</v>
      </c>
      <c r="J36" s="9">
        <f t="shared" ref="J36:J52" si="22">D36*100/$D$35</f>
        <v>54.797441311685532</v>
      </c>
      <c r="L36" s="13"/>
    </row>
    <row r="37" spans="2:12">
      <c r="B37" s="34" t="s">
        <v>0</v>
      </c>
      <c r="C37" s="17">
        <v>47744.525999999998</v>
      </c>
      <c r="D37" s="17">
        <v>51566.679000000004</v>
      </c>
      <c r="E37" s="10">
        <f t="shared" si="19"/>
        <v>-7.4120596364175526</v>
      </c>
      <c r="F37" s="17">
        <v>29231.080999999995</v>
      </c>
      <c r="G37" s="17">
        <v>19120.399000000005</v>
      </c>
      <c r="H37" s="10">
        <f t="shared" si="20"/>
        <v>52.879032492993417</v>
      </c>
      <c r="I37" s="10">
        <f t="shared" si="21"/>
        <v>5.6075174005966195</v>
      </c>
      <c r="J37" s="10">
        <f t="shared" si="22"/>
        <v>6.1828894620464689</v>
      </c>
      <c r="L37" s="13"/>
    </row>
    <row r="38" spans="2:12">
      <c r="B38" s="34" t="s">
        <v>1</v>
      </c>
      <c r="C38" s="17">
        <v>78780.732000000004</v>
      </c>
      <c r="D38" s="17">
        <v>82771.197</v>
      </c>
      <c r="E38" s="10">
        <f t="shared" si="19"/>
        <v>-4.8210792457187779</v>
      </c>
      <c r="F38" s="17">
        <v>89600.462000000014</v>
      </c>
      <c r="G38" s="17">
        <v>88190.478000000003</v>
      </c>
      <c r="H38" s="10">
        <f t="shared" si="20"/>
        <v>1.5987939196791814</v>
      </c>
      <c r="I38" s="10">
        <f t="shared" si="21"/>
        <v>9.2526696258695491</v>
      </c>
      <c r="J38" s="10">
        <f t="shared" si="22"/>
        <v>9.9243381892456615</v>
      </c>
      <c r="L38" s="13"/>
    </row>
    <row r="39" spans="2:12">
      <c r="B39" s="34" t="s">
        <v>2</v>
      </c>
      <c r="C39" s="17">
        <v>279749.94700000004</v>
      </c>
      <c r="D39" s="17">
        <v>282058.75800000003</v>
      </c>
      <c r="E39" s="10">
        <f t="shared" si="19"/>
        <v>-0.81855674908700848</v>
      </c>
      <c r="F39" s="17">
        <v>201122.37099999998</v>
      </c>
      <c r="G39" s="17">
        <v>208206.05600000004</v>
      </c>
      <c r="H39" s="10">
        <f t="shared" si="20"/>
        <v>-3.4022473390495662</v>
      </c>
      <c r="I39" s="10">
        <f t="shared" si="21"/>
        <v>32.856179064768227</v>
      </c>
      <c r="J39" s="10">
        <f t="shared" si="22"/>
        <v>33.819089309903305</v>
      </c>
      <c r="L39" s="13"/>
    </row>
    <row r="40" spans="2:12">
      <c r="B40" s="35" t="s">
        <v>8</v>
      </c>
      <c r="C40" s="10">
        <v>36263.416000000041</v>
      </c>
      <c r="D40" s="10">
        <v>40626.264999999883</v>
      </c>
      <c r="E40" s="10">
        <f t="shared" si="19"/>
        <v>-10.738986219874889</v>
      </c>
      <c r="F40" s="10">
        <v>24320.478999999999</v>
      </c>
      <c r="G40" s="10">
        <v>25304.920999999955</v>
      </c>
      <c r="H40" s="10">
        <f t="shared" si="20"/>
        <v>-3.8903184088184162</v>
      </c>
      <c r="I40" s="10">
        <f t="shared" si="21"/>
        <v>4.2590795900890104</v>
      </c>
      <c r="J40" s="10">
        <f t="shared" si="22"/>
        <v>4.871124350490101</v>
      </c>
      <c r="L40" s="13"/>
    </row>
    <row r="41" spans="2:12" s="1" customFormat="1">
      <c r="B41" s="33" t="s">
        <v>9</v>
      </c>
      <c r="C41" s="16">
        <v>408899.23623999988</v>
      </c>
      <c r="D41" s="16">
        <v>376999.435</v>
      </c>
      <c r="E41" s="9">
        <f t="shared" si="19"/>
        <v>8.4614984210785167</v>
      </c>
      <c r="F41" s="16">
        <v>184224.701</v>
      </c>
      <c r="G41" s="16">
        <v>172174.52499999999</v>
      </c>
      <c r="H41" s="9">
        <f t="shared" si="20"/>
        <v>6.9988147201219419</v>
      </c>
      <c r="I41" s="9">
        <f t="shared" si="21"/>
        <v>48.0245543186766</v>
      </c>
      <c r="J41" s="9">
        <f t="shared" si="22"/>
        <v>45.202558688314454</v>
      </c>
      <c r="L41" s="13"/>
    </row>
    <row r="42" spans="2:12">
      <c r="B42" s="36" t="s">
        <v>10</v>
      </c>
      <c r="C42" s="17">
        <v>21466.248734999997</v>
      </c>
      <c r="D42" s="17">
        <v>18795.596000000001</v>
      </c>
      <c r="E42" s="10">
        <f t="shared" si="19"/>
        <v>14.208928171258819</v>
      </c>
      <c r="F42" s="17">
        <v>5202.4739999999993</v>
      </c>
      <c r="G42" s="17">
        <v>4670.4539999999997</v>
      </c>
      <c r="H42" s="10">
        <f t="shared" si="20"/>
        <v>11.391183812109048</v>
      </c>
      <c r="I42" s="10">
        <f t="shared" si="21"/>
        <v>2.5211762141496106</v>
      </c>
      <c r="J42" s="10">
        <f t="shared" si="22"/>
        <v>2.2536082349084912</v>
      </c>
      <c r="L42" s="13"/>
    </row>
    <row r="43" spans="2:12">
      <c r="B43" s="36" t="s">
        <v>11</v>
      </c>
      <c r="C43" s="17">
        <v>8849.7364239999988</v>
      </c>
      <c r="D43" s="17">
        <v>9557.5849999999991</v>
      </c>
      <c r="E43" s="10">
        <f t="shared" si="19"/>
        <v>-7.4061447112424332</v>
      </c>
      <c r="F43" s="17">
        <v>2767.7190000000001</v>
      </c>
      <c r="G43" s="17">
        <v>2732.971</v>
      </c>
      <c r="H43" s="10">
        <f t="shared" si="20"/>
        <v>1.2714368355902934</v>
      </c>
      <c r="I43" s="10">
        <f t="shared" si="21"/>
        <v>1.0393872375709352</v>
      </c>
      <c r="J43" s="10">
        <f t="shared" si="22"/>
        <v>1.1459627171087241</v>
      </c>
      <c r="L43" s="13"/>
    </row>
    <row r="44" spans="2:12" s="1" customFormat="1">
      <c r="B44" s="37" t="s">
        <v>12</v>
      </c>
      <c r="C44" s="9">
        <v>160615.45573999998</v>
      </c>
      <c r="D44" s="9">
        <v>157729.46400000001</v>
      </c>
      <c r="E44" s="9">
        <f t="shared" si="19"/>
        <v>1.8297099773318024</v>
      </c>
      <c r="F44" s="9">
        <v>59740.055401999991</v>
      </c>
      <c r="G44" s="9">
        <v>54052.952999999994</v>
      </c>
      <c r="H44" s="9">
        <f t="shared" si="20"/>
        <v>10.521353758415373</v>
      </c>
      <c r="I44" s="9">
        <f t="shared" si="21"/>
        <v>18.86402564488348</v>
      </c>
      <c r="J44" s="9">
        <f t="shared" si="22"/>
        <v>18.911899306523846</v>
      </c>
      <c r="L44" s="13"/>
    </row>
    <row r="45" spans="2:12">
      <c r="B45" s="38" t="s">
        <v>13</v>
      </c>
      <c r="C45" s="17">
        <v>90652.085999999981</v>
      </c>
      <c r="D45" s="17">
        <v>88946.406000000017</v>
      </c>
      <c r="E45" s="10">
        <f t="shared" si="19"/>
        <v>1.9176491515575833</v>
      </c>
      <c r="F45" s="17">
        <v>33429.07203599999</v>
      </c>
      <c r="G45" s="17">
        <v>30734.950017000003</v>
      </c>
      <c r="H45" s="10">
        <f t="shared" si="20"/>
        <v>8.7656626007519947</v>
      </c>
      <c r="I45" s="10">
        <f t="shared" si="21"/>
        <v>10.646940963355277</v>
      </c>
      <c r="J45" s="10">
        <f t="shared" si="22"/>
        <v>10.664751095262638</v>
      </c>
      <c r="L45" s="13"/>
    </row>
    <row r="46" spans="2:12">
      <c r="B46" s="38" t="s">
        <v>14</v>
      </c>
      <c r="C46" s="17">
        <v>69963.369739999995</v>
      </c>
      <c r="D46" s="17">
        <v>68783.05799999999</v>
      </c>
      <c r="E46" s="10">
        <f t="shared" si="19"/>
        <v>1.7159919525532104</v>
      </c>
      <c r="F46" s="17">
        <v>26310.983366</v>
      </c>
      <c r="G46" s="17">
        <v>23318.002982999995</v>
      </c>
      <c r="H46" s="10">
        <f t="shared" si="20"/>
        <v>12.835491895176617</v>
      </c>
      <c r="I46" s="10">
        <f t="shared" si="21"/>
        <v>8.2170846815282026</v>
      </c>
      <c r="J46" s="10">
        <f t="shared" si="22"/>
        <v>8.2471482112612087</v>
      </c>
      <c r="L46" s="13"/>
    </row>
    <row r="47" spans="2:12" s="1" customFormat="1">
      <c r="B47" s="39" t="s">
        <v>15</v>
      </c>
      <c r="C47" s="9">
        <v>165123.23300000001</v>
      </c>
      <c r="D47" s="9">
        <v>145793.47399999999</v>
      </c>
      <c r="E47" s="9">
        <f t="shared" si="19"/>
        <v>13.258315663703868</v>
      </c>
      <c r="F47" s="9">
        <v>103255.92121199999</v>
      </c>
      <c r="G47" s="9">
        <v>97088.747000000003</v>
      </c>
      <c r="H47" s="9">
        <f t="shared" si="20"/>
        <v>6.3520999112286205</v>
      </c>
      <c r="I47" s="9">
        <f t="shared" si="21"/>
        <v>19.393456797335677</v>
      </c>
      <c r="J47" s="9">
        <f t="shared" si="22"/>
        <v>17.480763770529911</v>
      </c>
      <c r="L47" s="13"/>
    </row>
    <row r="48" spans="2:12">
      <c r="B48" s="38" t="s">
        <v>16</v>
      </c>
      <c r="C48" s="17">
        <v>67150.478000000003</v>
      </c>
      <c r="D48" s="17">
        <v>62312.167999999991</v>
      </c>
      <c r="E48" s="10">
        <f t="shared" si="19"/>
        <v>7.7646311391380465</v>
      </c>
      <c r="F48" s="17">
        <v>37512.781704999994</v>
      </c>
      <c r="G48" s="17">
        <v>35921.395980000001</v>
      </c>
      <c r="H48" s="10">
        <f t="shared" si="20"/>
        <v>4.4301889767480986</v>
      </c>
      <c r="I48" s="10">
        <f t="shared" si="21"/>
        <v>7.8867150936503281</v>
      </c>
      <c r="J48" s="10">
        <f t="shared" si="22"/>
        <v>7.4712828973234648</v>
      </c>
      <c r="L48" s="13"/>
    </row>
    <row r="49" spans="2:12">
      <c r="B49" s="38" t="s">
        <v>17</v>
      </c>
      <c r="C49" s="17">
        <v>97972.75499999999</v>
      </c>
      <c r="D49" s="17">
        <v>83481.305999999997</v>
      </c>
      <c r="E49" s="10">
        <f t="shared" si="19"/>
        <v>17.358915060576535</v>
      </c>
      <c r="F49" s="17">
        <v>65743.139507</v>
      </c>
      <c r="G49" s="17">
        <v>61167.351019999995</v>
      </c>
      <c r="H49" s="10">
        <f t="shared" ref="H49:H55" si="23">F49*100/G49-100</f>
        <v>7.4807694148858133</v>
      </c>
      <c r="I49" s="10">
        <f t="shared" ref="I49:I55" si="24">C49*100/$C$35</f>
        <v>11.506741703685346</v>
      </c>
      <c r="J49" s="10">
        <f t="shared" ref="J49:J55" si="25">D49*100/$D$35</f>
        <v>10.009480873206448</v>
      </c>
      <c r="L49" s="13"/>
    </row>
    <row r="50" spans="2:12">
      <c r="B50" s="40" t="s">
        <v>32</v>
      </c>
      <c r="C50" s="17">
        <v>3165.1469999999999</v>
      </c>
      <c r="D50" s="17">
        <v>2855.6169999999997</v>
      </c>
      <c r="E50" s="10">
        <f t="shared" si="19"/>
        <v>10.839338748858836</v>
      </c>
      <c r="F50" s="17">
        <v>453.54499999999996</v>
      </c>
      <c r="G50" s="17">
        <v>614.43899999999985</v>
      </c>
      <c r="H50" s="10">
        <f t="shared" si="23"/>
        <v>-26.185512312857739</v>
      </c>
      <c r="I50" s="10">
        <f t="shared" si="24"/>
        <v>0.37174139875105661</v>
      </c>
      <c r="J50" s="10">
        <f t="shared" si="25"/>
        <v>0.34239095088789306</v>
      </c>
      <c r="L50" s="13"/>
    </row>
    <row r="51" spans="2:12">
      <c r="B51" s="36" t="s">
        <v>18</v>
      </c>
      <c r="C51" s="17">
        <v>22383.618999999995</v>
      </c>
      <c r="D51" s="17">
        <v>20600.495999999999</v>
      </c>
      <c r="E51" s="10">
        <f t="shared" si="19"/>
        <v>8.6557284834306643</v>
      </c>
      <c r="F51" s="17">
        <v>4009.3648509999998</v>
      </c>
      <c r="G51" s="17">
        <v>3767.5209999999993</v>
      </c>
      <c r="H51" s="10">
        <f t="shared" si="23"/>
        <v>6.4191772520976116</v>
      </c>
      <c r="I51" s="10">
        <f t="shared" si="24"/>
        <v>2.6289198688625599</v>
      </c>
      <c r="J51" s="10">
        <f t="shared" si="25"/>
        <v>2.470017307713968</v>
      </c>
      <c r="L51" s="13"/>
    </row>
    <row r="52" spans="2:12">
      <c r="B52" s="40" t="s">
        <v>33</v>
      </c>
      <c r="C52" s="10">
        <v>4828.4479999999994</v>
      </c>
      <c r="D52" s="10">
        <v>3677.7330000000002</v>
      </c>
      <c r="E52" s="10">
        <f t="shared" si="19"/>
        <v>31.288704209903187</v>
      </c>
      <c r="F52" s="10">
        <v>561.03599999999994</v>
      </c>
      <c r="G52" s="10">
        <v>252.85799999999998</v>
      </c>
      <c r="H52" s="10">
        <f t="shared" si="23"/>
        <v>121.87789193934935</v>
      </c>
      <c r="I52" s="10">
        <f t="shared" si="24"/>
        <v>0.56709341250714151</v>
      </c>
      <c r="J52" s="10">
        <f t="shared" si="25"/>
        <v>0.44096337113197742</v>
      </c>
      <c r="L52" s="13"/>
    </row>
    <row r="53" spans="2:12">
      <c r="B53" s="40" t="s">
        <v>34</v>
      </c>
      <c r="C53" s="41">
        <v>2125.328</v>
      </c>
      <c r="D53" s="41">
        <v>1976.6880000000001</v>
      </c>
      <c r="E53" s="10">
        <f t="shared" si="19"/>
        <v>7.5196490290829843</v>
      </c>
      <c r="F53" s="41">
        <v>291.72000000000003</v>
      </c>
      <c r="G53" s="41">
        <v>302.58999999999997</v>
      </c>
      <c r="H53" s="10">
        <f t="shared" si="23"/>
        <v>-3.5923196404375375</v>
      </c>
      <c r="I53" s="10">
        <f t="shared" si="24"/>
        <v>0.24961633804837044</v>
      </c>
      <c r="J53" s="10">
        <f t="shared" si="25"/>
        <v>0.23700660275124</v>
      </c>
      <c r="L53" s="13"/>
    </row>
    <row r="54" spans="2:12">
      <c r="B54" s="34" t="s">
        <v>19</v>
      </c>
      <c r="C54" s="32">
        <v>5542.3263410000009</v>
      </c>
      <c r="D54" s="32">
        <v>4841.1729999999998</v>
      </c>
      <c r="E54" s="10">
        <f t="shared" si="19"/>
        <v>14.483129212692916</v>
      </c>
      <c r="F54" s="32">
        <v>1313.9745350000001</v>
      </c>
      <c r="G54" s="32">
        <v>2225.7509999999997</v>
      </c>
      <c r="H54" s="10">
        <f t="shared" si="23"/>
        <v>-40.96489072677042</v>
      </c>
      <c r="I54" s="10">
        <f t="shared" si="24"/>
        <v>0.65093726968705279</v>
      </c>
      <c r="J54" s="10">
        <f t="shared" si="25"/>
        <v>0.58046083451765207</v>
      </c>
    </row>
    <row r="55" spans="2:12">
      <c r="B55" s="35" t="s">
        <v>20</v>
      </c>
      <c r="C55" s="41">
        <v>14799.694</v>
      </c>
      <c r="D55" s="41">
        <v>11171.608999999999</v>
      </c>
      <c r="E55" s="10">
        <f t="shared" si="19"/>
        <v>32.475939678877069</v>
      </c>
      <c r="F55" s="41">
        <v>6628.8909999999996</v>
      </c>
      <c r="G55" s="41">
        <v>6466.2410000000009</v>
      </c>
      <c r="H55" s="10">
        <f t="shared" si="23"/>
        <v>2.5153717592647524</v>
      </c>
      <c r="I55" s="10">
        <f t="shared" si="24"/>
        <v>1.7382001368807261</v>
      </c>
      <c r="J55" s="10">
        <f t="shared" si="25"/>
        <v>1.3394855922407467</v>
      </c>
    </row>
    <row r="56" spans="2:12">
      <c r="C56" s="11"/>
      <c r="D56" s="11"/>
      <c r="E56" s="12"/>
      <c r="F56" s="11"/>
      <c r="G56" s="11"/>
    </row>
    <row r="57" spans="2:12">
      <c r="C57" s="11"/>
      <c r="D57" s="11"/>
      <c r="E57" s="12"/>
      <c r="F57" s="11"/>
      <c r="G57" s="11"/>
    </row>
    <row r="58" spans="2:12">
      <c r="C58" s="11"/>
      <c r="D58" s="11"/>
      <c r="E58" s="12"/>
      <c r="F58" s="11"/>
      <c r="G58" s="11"/>
    </row>
    <row r="59" spans="2:12">
      <c r="C59" s="11"/>
      <c r="D59" s="11"/>
      <c r="E59" s="12"/>
      <c r="F59" s="11"/>
      <c r="G59" s="11"/>
    </row>
    <row r="60" spans="2:12">
      <c r="C60" s="11"/>
      <c r="D60" s="11"/>
      <c r="E60" s="12"/>
      <c r="F60" s="11"/>
      <c r="G60" s="11"/>
    </row>
    <row r="61" spans="2:12">
      <c r="C61" s="11"/>
      <c r="D61" s="11"/>
      <c r="E61" s="12"/>
      <c r="F61" s="11"/>
      <c r="G61" s="11"/>
    </row>
    <row r="62" spans="2:12">
      <c r="C62" s="11"/>
      <c r="D62" s="11"/>
      <c r="E62" s="12"/>
      <c r="F62" s="11"/>
      <c r="G62" s="11"/>
    </row>
    <row r="63" spans="2:12">
      <c r="C63" s="11"/>
      <c r="D63" s="11"/>
      <c r="E63" s="12"/>
      <c r="F63" s="11"/>
      <c r="G63" s="11"/>
    </row>
    <row r="64" spans="2:12">
      <c r="C64" s="11"/>
      <c r="D64" s="11"/>
      <c r="E64" s="12"/>
      <c r="F64" s="11"/>
      <c r="G64" s="11"/>
    </row>
    <row r="65" spans="3:7">
      <c r="C65" s="11"/>
      <c r="D65" s="11"/>
      <c r="E65" s="12"/>
      <c r="F65" s="11"/>
      <c r="G65" s="11"/>
    </row>
    <row r="66" spans="3:7">
      <c r="C66" s="11"/>
      <c r="D66" s="11"/>
      <c r="E66" s="12"/>
      <c r="F66" s="11"/>
      <c r="G66" s="11"/>
    </row>
    <row r="67" spans="3:7">
      <c r="C67" s="11"/>
      <c r="D67" s="11"/>
      <c r="E67" s="12"/>
      <c r="F67" s="11"/>
      <c r="G67" s="11"/>
    </row>
    <row r="68" spans="3:7">
      <c r="C68" s="11"/>
      <c r="D68" s="11"/>
      <c r="E68" s="12"/>
      <c r="F68" s="11"/>
      <c r="G68" s="11"/>
    </row>
    <row r="69" spans="3:7">
      <c r="C69" s="11"/>
      <c r="D69" s="11"/>
      <c r="E69" s="12"/>
      <c r="F69" s="11"/>
      <c r="G69" s="11"/>
    </row>
  </sheetData>
  <mergeCells count="8">
    <mergeCell ref="I2:J2"/>
    <mergeCell ref="B32:B34"/>
    <mergeCell ref="C32:E32"/>
    <mergeCell ref="F32:H32"/>
    <mergeCell ref="I32:J32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2012-03-12T07:34:42Z</dcterms:created>
  <dcterms:modified xsi:type="dcterms:W3CDTF">2016-03-07T12:25:21Z</dcterms:modified>
</cp:coreProperties>
</file>