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9" i="1"/>
  <c r="E48"/>
  <c r="E47"/>
  <c r="E46"/>
  <c r="E45"/>
  <c r="E44"/>
  <c r="E43"/>
  <c r="E42"/>
  <c r="E41"/>
  <c r="E40"/>
  <c r="E39"/>
  <c r="E38"/>
  <c r="E37"/>
  <c r="E36"/>
  <c r="E35"/>
  <c r="E34"/>
  <c r="E33"/>
  <c r="E32"/>
  <c r="F22"/>
  <c r="F21"/>
  <c r="F20"/>
  <c r="F19"/>
  <c r="F18"/>
  <c r="F17"/>
  <c r="F16"/>
  <c r="F15"/>
  <c r="F14"/>
  <c r="F13"/>
  <c r="F12"/>
  <c r="F11"/>
  <c r="F10"/>
  <c r="F9"/>
  <c r="F8"/>
  <c r="F7"/>
  <c r="F6"/>
  <c r="F5"/>
  <c r="C22"/>
  <c r="C21"/>
  <c r="C20"/>
  <c r="C19"/>
  <c r="C18"/>
  <c r="C17"/>
  <c r="C16"/>
  <c r="C15"/>
  <c r="C14"/>
  <c r="C13"/>
  <c r="C12"/>
  <c r="C11"/>
  <c r="C10"/>
  <c r="C9"/>
  <c r="C8"/>
  <c r="C7"/>
  <c r="C6"/>
  <c r="C5"/>
  <c r="G22"/>
  <c r="G21"/>
  <c r="G20"/>
  <c r="G19"/>
  <c r="G18"/>
  <c r="G17"/>
  <c r="G16"/>
  <c r="G15"/>
  <c r="G14"/>
  <c r="G13"/>
  <c r="G12"/>
  <c r="G11"/>
  <c r="G10"/>
  <c r="G9"/>
  <c r="G8"/>
  <c r="G7"/>
  <c r="G6"/>
  <c r="G5"/>
  <c r="D22"/>
  <c r="D21"/>
  <c r="D20"/>
  <c r="D19"/>
  <c r="D18"/>
  <c r="D17"/>
  <c r="D16"/>
  <c r="D15"/>
  <c r="D14"/>
  <c r="D13"/>
  <c r="D12"/>
  <c r="D11"/>
  <c r="D10"/>
  <c r="D9"/>
  <c r="D8"/>
  <c r="D7"/>
  <c r="D6"/>
  <c r="D5"/>
  <c r="E6" l="1"/>
  <c r="H6"/>
  <c r="E7"/>
  <c r="H7"/>
  <c r="E8"/>
  <c r="H8"/>
  <c r="E9"/>
  <c r="H9"/>
  <c r="E10"/>
  <c r="H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E20"/>
  <c r="H20"/>
  <c r="E21"/>
  <c r="H21"/>
  <c r="E22"/>
  <c r="H22"/>
  <c r="J6"/>
  <c r="H5"/>
  <c r="I6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J32"/>
  <c r="I32"/>
  <c r="H33"/>
  <c r="H34"/>
  <c r="H35"/>
  <c r="H36"/>
  <c r="H37"/>
  <c r="H38"/>
  <c r="H39"/>
  <c r="H40"/>
  <c r="H41"/>
  <c r="H42"/>
  <c r="H43"/>
  <c r="H44"/>
  <c r="H45"/>
  <c r="H46"/>
  <c r="H47"/>
  <c r="H48"/>
  <c r="H49"/>
  <c r="H32"/>
  <c r="E5" l="1"/>
  <c r="I5"/>
  <c r="J5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<sst xmlns="http://schemas.openxmlformats.org/spreadsheetml/2006/main" count="72" uniqueCount="33">
  <si>
    <t>Assurance on death</t>
  </si>
  <si>
    <t>Endowment</t>
  </si>
  <si>
    <t>Unit linked</t>
  </si>
  <si>
    <t>Exchange rate for calculations:</t>
  </si>
  <si>
    <t>Sources:</t>
  </si>
  <si>
    <t>National Bank of Hungary</t>
  </si>
  <si>
    <t>TOTAL MARKET</t>
  </si>
  <si>
    <t>TOTAL LIFE</t>
  </si>
  <si>
    <t>Other life insurance (mutual companies included)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</si>
  <si>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</si>
  <si>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</si>
  <si>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</si>
  <si>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</si>
  <si>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</si>
  <si>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</si>
  <si>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</si>
  <si>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</si>
  <si>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</si>
  <si>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</si>
  <si>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Financial loss</t>
  </si>
  <si>
    <t>Other non-life insurance (mutual companies included)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</si>
  <si>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</si>
  <si>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</si>
  <si>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</si>
  <si>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</si>
  <si>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</si>
  <si>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</si>
  <si>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</si>
  <si>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IN LOCAL CURRENCY - HUF</t>
  </si>
  <si>
    <t>HUF m</t>
  </si>
  <si>
    <t>1 EUR =  296.91 Forints - HUF (December 31st, 2013)</t>
  </si>
  <si>
    <t>Market porfolio as of December 31st, 2014</t>
  </si>
  <si>
    <t>1 EUR = 314.89 Forints - HUF (December 31st, 2014)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</si>
</sst>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5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i/>
      <sz val="10"/>
      <color indexed="63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</cellStyleXfs>
  <cellXfs count="31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6" borderId="2" xfId="0" applyFont="1" applyFill="1" applyBorder="1"/>
    <xf numFmtId="0" fontId="4" fillId="0" borderId="2" xfId="2" applyFont="1" applyFill="1" applyBorder="1"/>
    <xf numFmtId="0" fontId="8" fillId="0" borderId="2" xfId="2" applyFont="1" applyFill="1" applyBorder="1"/>
    <xf numFmtId="0" fontId="9" fillId="0" borderId="2" xfId="0" applyFont="1" applyFill="1" applyBorder="1" applyAlignment="1" applyProtection="1">
      <alignment wrapText="1"/>
      <protection locked="0"/>
    </xf>
    <xf numFmtId="0" fontId="10" fillId="6" borderId="2" xfId="0" applyFont="1" applyFill="1" applyBorder="1"/>
    <xf numFmtId="0" fontId="9" fillId="0" borderId="2" xfId="0" applyFont="1" applyFill="1" applyBorder="1" applyAlignment="1" applyProtection="1">
      <alignment horizontal="left" wrapText="1" indent="3"/>
      <protection locked="0"/>
    </xf>
    <xf numFmtId="0" fontId="11" fillId="6" borderId="2" xfId="0" applyFont="1" applyFill="1" applyBorder="1" applyAlignment="1" applyProtection="1">
      <alignment wrapText="1"/>
      <protection locked="0"/>
    </xf>
    <xf numFmtId="0" fontId="12" fillId="0" borderId="0" xfId="3" applyFont="1"/>
    <xf numFmtId="0" fontId="12" fillId="0" borderId="0" xfId="0" applyFont="1" applyFill="1"/>
    <xf numFmtId="0" fontId="12" fillId="0" borderId="0" xfId="0" applyFont="1"/>
    <xf numFmtId="165" fontId="6" fillId="0" borderId="2" xfId="1" applyFont="1" applyFill="1" applyBorder="1"/>
    <xf numFmtId="165" fontId="7" fillId="0" borderId="2" xfId="1" applyFont="1" applyFill="1" applyBorder="1"/>
    <xf numFmtId="43" fontId="7" fillId="0" borderId="0" xfId="0" applyNumberFormat="1" applyFont="1"/>
    <xf numFmtId="165" fontId="13" fillId="0" borderId="0" xfId="1" applyFont="1"/>
    <xf numFmtId="165" fontId="7" fillId="0" borderId="0" xfId="1" applyFont="1"/>
    <xf numFmtId="0" fontId="6" fillId="5" borderId="1" xfId="0" applyFont="1" applyFill="1" applyBorder="1" applyAlignment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65" fontId="5" fillId="0" borderId="2" xfId="1" applyFont="1" applyFill="1" applyBorder="1"/>
    <xf numFmtId="165" fontId="5" fillId="0" borderId="2" xfId="1" applyFont="1" applyFill="1" applyBorder="1" applyAlignment="1">
      <alignment vertical="center"/>
    </xf>
    <xf numFmtId="165" fontId="4" fillId="0" borderId="2" xfId="1" applyFont="1" applyFill="1" applyBorder="1"/>
  </cellXfs>
  <cellStyles count="4">
    <cellStyle name="Comma" xfId="1" builtinId="3"/>
    <cellStyle name="Normal" xfId="0" builtinId="0"/>
    <cellStyle name="Normál_212 2" xfId="2"/>
    <cellStyle name="Normal_ontablo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66"/>
  <sheetViews>
    <sheetView tabSelected="1" zoomScale="115" zoomScaleNormal="115" workbookViewId="0">
      <selection activeCell="G26" sqref="G26"/>
    </sheetView>
  </sheetViews>
  <sheetFormatPr defaultRowHeight="12.75"/>
  <cols>
    <col min="1" max="1" width="9.140625" style="2"/>
    <col min="2" max="2" width="41.140625" style="2" customWidth="1"/>
    <col min="3" max="3" width="16.140625" style="2" customWidth="1"/>
    <col min="4" max="4" width="15.7109375" style="2" customWidth="1"/>
    <col min="5" max="5" width="10.28515625" style="2" customWidth="1"/>
    <col min="6" max="7" width="17.5703125" style="2" customWidth="1"/>
    <col min="8" max="8" width="11.5703125" style="2" customWidth="1"/>
    <col min="9" max="10" width="14.28515625" style="2" customWidth="1"/>
    <col min="11" max="12" width="13.140625" style="2" bestFit="1" customWidth="1"/>
    <col min="13" max="16384" width="9.140625" style="2"/>
  </cols>
  <sheetData>
    <row r="1" spans="2:10">
      <c r="B1" s="1" t="s">
        <v>31</v>
      </c>
      <c r="I1" s="3"/>
      <c r="J1" s="3"/>
    </row>
    <row r="2" spans="2:10" ht="18.75" customHeight="1">
      <c r="B2" s="23" t="s">
        <v>21</v>
      </c>
      <c r="C2" s="24" t="s">
        <v>22</v>
      </c>
      <c r="D2" s="24"/>
      <c r="E2" s="24"/>
      <c r="F2" s="25" t="s">
        <v>23</v>
      </c>
      <c r="G2" s="26"/>
      <c r="H2" s="27"/>
      <c r="I2" s="22" t="s">
        <v>24</v>
      </c>
      <c r="J2" s="22"/>
    </row>
    <row r="3" spans="2:10">
      <c r="B3" s="23"/>
      <c r="C3" s="4">
        <v>2014</v>
      </c>
      <c r="D3" s="4">
        <v>2013</v>
      </c>
      <c r="E3" s="4" t="s">
        <v>25</v>
      </c>
      <c r="F3" s="4">
        <v>2014</v>
      </c>
      <c r="G3" s="4">
        <v>2013</v>
      </c>
      <c r="H3" s="4" t="s">
        <v>25</v>
      </c>
      <c r="I3" s="4">
        <v>2014</v>
      </c>
      <c r="J3" s="4">
        <v>2013</v>
      </c>
    </row>
    <row r="4" spans="2:10">
      <c r="B4" s="23"/>
      <c r="C4" s="5" t="s">
        <v>26</v>
      </c>
      <c r="D4" s="5" t="s">
        <v>26</v>
      </c>
      <c r="E4" s="5" t="s">
        <v>27</v>
      </c>
      <c r="F4" s="5" t="s">
        <v>26</v>
      </c>
      <c r="G4" s="5" t="s">
        <v>26</v>
      </c>
      <c r="H4" s="5" t="s">
        <v>27</v>
      </c>
      <c r="I4" s="5" t="s">
        <v>27</v>
      </c>
      <c r="J4" s="5" t="s">
        <v>27</v>
      </c>
    </row>
    <row r="5" spans="2:10" s="1" customFormat="1">
      <c r="B5" s="6" t="s">
        <v>6</v>
      </c>
      <c r="C5" s="16">
        <f>C32/314.89</f>
        <v>2647.8587824319602</v>
      </c>
      <c r="D5" s="16">
        <f t="shared" ref="C5:D22" si="0">D32/296.91</f>
        <v>2699.7260887137513</v>
      </c>
      <c r="E5" s="16">
        <f>C5*100/D5-100</f>
        <v>-1.9212062475013028</v>
      </c>
      <c r="F5" s="16">
        <f>F32/314.89</f>
        <v>1628.2465400616088</v>
      </c>
      <c r="G5" s="16">
        <f t="shared" ref="F5:G22" si="1">G32/296.91</f>
        <v>1897.4402007342294</v>
      </c>
      <c r="H5" s="16">
        <f>F5*100/G5-100</f>
        <v>-14.187201291953969</v>
      </c>
      <c r="I5" s="16">
        <f>C5*100/$C$5</f>
        <v>99.999999999999986</v>
      </c>
      <c r="J5" s="16">
        <f>D5*100/$D$5</f>
        <v>100.00000000000001</v>
      </c>
    </row>
    <row r="6" spans="2:10" s="1" customFormat="1">
      <c r="B6" s="6" t="s">
        <v>7</v>
      </c>
      <c r="C6" s="16">
        <f>C33/314.89</f>
        <v>1451.6881482422434</v>
      </c>
      <c r="D6" s="16">
        <f t="shared" si="0"/>
        <v>1469.8190360715366</v>
      </c>
      <c r="E6" s="16">
        <f t="shared" ref="E6:E22" si="2">C6*100/D6-100</f>
        <v>-1.2335455851594332</v>
      </c>
      <c r="F6" s="16">
        <f>F33/314.89</f>
        <v>1082.3598589983803</v>
      </c>
      <c r="G6" s="16">
        <f t="shared" si="1"/>
        <v>1282.6864908558148</v>
      </c>
      <c r="H6" s="16">
        <f t="shared" ref="H6:H22" si="3">F6*100/G6-100</f>
        <v>-15.617739274994278</v>
      </c>
      <c r="I6" s="16">
        <f t="shared" ref="I6:I22" si="4">C6*100/$C$5</f>
        <v>54.824983789691437</v>
      </c>
      <c r="J6" s="16">
        <f t="shared" ref="J6:J22" si="5">D6*100/$D$5</f>
        <v>54.443265271100607</v>
      </c>
    </row>
    <row r="7" spans="2:10">
      <c r="B7" s="7" t="s">
        <v>0</v>
      </c>
      <c r="C7" s="17">
        <f>C34/314.89</f>
        <v>163.88187303502818</v>
      </c>
      <c r="D7" s="17">
        <f t="shared" si="0"/>
        <v>97.829379273180422</v>
      </c>
      <c r="E7" s="17">
        <f t="shared" si="2"/>
        <v>67.518054650435488</v>
      </c>
      <c r="F7" s="17">
        <f>F34/314.89</f>
        <v>60.76581981009241</v>
      </c>
      <c r="G7" s="17">
        <f t="shared" si="1"/>
        <v>31.44351150180189</v>
      </c>
      <c r="H7" s="17">
        <f t="shared" si="3"/>
        <v>93.253923966507955</v>
      </c>
      <c r="I7" s="17">
        <f t="shared" si="4"/>
        <v>6.1892225568203738</v>
      </c>
      <c r="J7" s="17">
        <f t="shared" si="5"/>
        <v>3.6236779605959923</v>
      </c>
    </row>
    <row r="8" spans="2:10">
      <c r="B8" s="7" t="s">
        <v>1</v>
      </c>
      <c r="C8" s="17">
        <f>C35/314.89</f>
        <v>256.44053478992663</v>
      </c>
      <c r="D8" s="17">
        <f t="shared" si="0"/>
        <v>276.38211579266442</v>
      </c>
      <c r="E8" s="17">
        <f t="shared" si="2"/>
        <v>-7.215221196764233</v>
      </c>
      <c r="F8" s="17">
        <f>F35/314.89</f>
        <v>280.11855568611259</v>
      </c>
      <c r="G8" s="17">
        <f t="shared" si="1"/>
        <v>360.06346030783732</v>
      </c>
      <c r="H8" s="17">
        <f t="shared" si="3"/>
        <v>-22.203004035281893</v>
      </c>
      <c r="I8" s="17">
        <f t="shared" si="4"/>
        <v>9.6848267170198366</v>
      </c>
      <c r="J8" s="17">
        <f t="shared" si="5"/>
        <v>10.237413230478616</v>
      </c>
    </row>
    <row r="9" spans="2:10">
      <c r="B9" s="7" t="s">
        <v>2</v>
      </c>
      <c r="C9" s="17">
        <f>C36/314.89</f>
        <v>896.13524087776693</v>
      </c>
      <c r="D9" s="17">
        <f t="shared" si="0"/>
        <v>966.34969856185353</v>
      </c>
      <c r="E9" s="17">
        <f t="shared" si="2"/>
        <v>-7.2659470778106083</v>
      </c>
      <c r="F9" s="17">
        <f>F36/314.89</f>
        <v>661.20386484169092</v>
      </c>
      <c r="G9" s="17">
        <f t="shared" si="1"/>
        <v>795.56654541780335</v>
      </c>
      <c r="H9" s="17">
        <f t="shared" si="3"/>
        <v>-16.888930454654783</v>
      </c>
      <c r="I9" s="17">
        <f t="shared" si="4"/>
        <v>33.843770174733407</v>
      </c>
      <c r="J9" s="17">
        <f t="shared" si="5"/>
        <v>35.794360865040872</v>
      </c>
    </row>
    <row r="10" spans="2:10">
      <c r="B10" s="8" t="s">
        <v>8</v>
      </c>
      <c r="C10" s="17">
        <f>C37/314.89</f>
        <v>135.23049953952159</v>
      </c>
      <c r="D10" s="17">
        <f t="shared" si="0"/>
        <v>129.25784244383823</v>
      </c>
      <c r="E10" s="17">
        <f t="shared" si="2"/>
        <v>4.620730922596394</v>
      </c>
      <c r="F10" s="17">
        <f>F37/314.89</f>
        <v>80.271618660484336</v>
      </c>
      <c r="G10" s="17">
        <f t="shared" si="1"/>
        <v>95.612973628372373</v>
      </c>
      <c r="H10" s="17">
        <f t="shared" si="3"/>
        <v>-16.045264973680943</v>
      </c>
      <c r="I10" s="17">
        <f t="shared" si="4"/>
        <v>5.1071643411178211</v>
      </c>
      <c r="J10" s="17">
        <f t="shared" si="5"/>
        <v>4.7878132149851327</v>
      </c>
    </row>
    <row r="11" spans="2:10" s="1" customFormat="1">
      <c r="B11" s="6" t="s">
        <v>9</v>
      </c>
      <c r="C11" s="16">
        <f>C38/314.89</f>
        <v>1196.1706341897172</v>
      </c>
      <c r="D11" s="16">
        <f t="shared" si="0"/>
        <v>1229.9070526422147</v>
      </c>
      <c r="E11" s="16">
        <f t="shared" si="2"/>
        <v>-2.7430055287528745</v>
      </c>
      <c r="F11" s="16">
        <f>F38/314.89</f>
        <v>545.88668106322837</v>
      </c>
      <c r="G11" s="16">
        <f t="shared" si="1"/>
        <v>614.75370987841438</v>
      </c>
      <c r="H11" s="16">
        <f t="shared" si="3"/>
        <v>-11.202377099734207</v>
      </c>
      <c r="I11" s="16">
        <f t="shared" si="4"/>
        <v>45.17501621030857</v>
      </c>
      <c r="J11" s="16">
        <f t="shared" si="5"/>
        <v>45.556734728899393</v>
      </c>
    </row>
    <row r="12" spans="2:10">
      <c r="B12" s="9" t="s">
        <v>10</v>
      </c>
      <c r="C12" s="17">
        <f>C39/314.89</f>
        <v>59.689704341198514</v>
      </c>
      <c r="D12" s="17">
        <f t="shared" si="0"/>
        <v>58.190552692735167</v>
      </c>
      <c r="E12" s="17">
        <f t="shared" si="2"/>
        <v>2.5762801332706857</v>
      </c>
      <c r="F12" s="17">
        <f>F39/314.89</f>
        <v>14.832011178506779</v>
      </c>
      <c r="G12" s="17">
        <f t="shared" si="1"/>
        <v>15.782213465359872</v>
      </c>
      <c r="H12" s="17">
        <f t="shared" si="3"/>
        <v>-6.0207162255071296</v>
      </c>
      <c r="I12" s="17">
        <f t="shared" si="4"/>
        <v>2.2542631328086058</v>
      </c>
      <c r="J12" s="17">
        <f t="shared" si="5"/>
        <v>2.1554243201190562</v>
      </c>
    </row>
    <row r="13" spans="2:10">
      <c r="B13" s="9" t="s">
        <v>11</v>
      </c>
      <c r="C13" s="17">
        <f>C40/314.89</f>
        <v>30.352999460128935</v>
      </c>
      <c r="D13" s="17">
        <f t="shared" si="0"/>
        <v>29.102310464450511</v>
      </c>
      <c r="E13" s="17">
        <f t="shared" si="2"/>
        <v>4.2975591137555398</v>
      </c>
      <c r="F13" s="17">
        <f>F40/314.89</f>
        <v>8.6791292197275247</v>
      </c>
      <c r="G13" s="17">
        <f t="shared" si="1"/>
        <v>8.2896130140446616</v>
      </c>
      <c r="H13" s="17">
        <f t="shared" si="3"/>
        <v>4.6988466774374871</v>
      </c>
      <c r="I13" s="17">
        <f t="shared" si="4"/>
        <v>1.1463224421753653</v>
      </c>
      <c r="J13" s="17">
        <f t="shared" si="5"/>
        <v>1.0779727093838591</v>
      </c>
    </row>
    <row r="14" spans="2:10" s="1" customFormat="1">
      <c r="B14" s="10" t="s">
        <v>12</v>
      </c>
      <c r="C14" s="16">
        <f>C41/314.89</f>
        <v>500.90399504588913</v>
      </c>
      <c r="D14" s="16">
        <f t="shared" si="0"/>
        <v>535.99597184331947</v>
      </c>
      <c r="E14" s="16">
        <f t="shared" si="2"/>
        <v>-6.5470597991151038</v>
      </c>
      <c r="F14" s="16">
        <f>F41/314.89</f>
        <v>171.65874749912672</v>
      </c>
      <c r="G14" s="16">
        <f t="shared" si="1"/>
        <v>202.58906402613584</v>
      </c>
      <c r="H14" s="16">
        <f t="shared" si="3"/>
        <v>-15.267515389191402</v>
      </c>
      <c r="I14" s="16">
        <f t="shared" si="4"/>
        <v>18.91732287119283</v>
      </c>
      <c r="J14" s="16">
        <f t="shared" si="5"/>
        <v>19.853716793124285</v>
      </c>
    </row>
    <row r="15" spans="2:10">
      <c r="B15" s="11" t="s">
        <v>13</v>
      </c>
      <c r="C15" s="17">
        <f>C42/314.89</f>
        <v>282.46880180380452</v>
      </c>
      <c r="D15" s="17">
        <f t="shared" si="0"/>
        <v>310.87857936748509</v>
      </c>
      <c r="E15" s="17">
        <f t="shared" si="2"/>
        <v>-9.1385445795214366</v>
      </c>
      <c r="F15" s="17">
        <f>F42/314.89</f>
        <v>97.605354304677832</v>
      </c>
      <c r="G15" s="17">
        <f t="shared" si="1"/>
        <v>117.46627597588493</v>
      </c>
      <c r="H15" s="17">
        <f t="shared" si="3"/>
        <v>-16.907764808415664</v>
      </c>
      <c r="I15" s="17">
        <f t="shared" si="4"/>
        <v>10.667819737137469</v>
      </c>
      <c r="J15" s="17">
        <f t="shared" si="5"/>
        <v>11.515189658207106</v>
      </c>
    </row>
    <row r="16" spans="2:10">
      <c r="B16" s="11" t="s">
        <v>14</v>
      </c>
      <c r="C16" s="17">
        <f>C43/314.89</f>
        <v>218.43519324208455</v>
      </c>
      <c r="D16" s="17">
        <f t="shared" si="0"/>
        <v>225.11739247583441</v>
      </c>
      <c r="E16" s="17">
        <f t="shared" si="2"/>
        <v>-2.9683176232005906</v>
      </c>
      <c r="F16" s="17">
        <f>F43/314.89</f>
        <v>74.053393194448859</v>
      </c>
      <c r="G16" s="17">
        <f t="shared" si="1"/>
        <v>85.122788050250918</v>
      </c>
      <c r="H16" s="17">
        <f t="shared" si="3"/>
        <v>-13.004032303626403</v>
      </c>
      <c r="I16" s="17">
        <f t="shared" si="4"/>
        <v>8.249503134055356</v>
      </c>
      <c r="J16" s="17">
        <f t="shared" si="5"/>
        <v>8.3385271349171806</v>
      </c>
    </row>
    <row r="17" spans="2:12" s="1" customFormat="1">
      <c r="B17" s="12" t="s">
        <v>15</v>
      </c>
      <c r="C17" s="16">
        <f>C44/314.89</f>
        <v>462.99809139699585</v>
      </c>
      <c r="D17" s="16">
        <f t="shared" si="0"/>
        <v>464.18745411067334</v>
      </c>
      <c r="E17" s="16">
        <f t="shared" si="2"/>
        <v>-0.25622465733292188</v>
      </c>
      <c r="F17" s="16">
        <f>F44/314.89</f>
        <v>308.20752326209157</v>
      </c>
      <c r="G17" s="16">
        <f t="shared" si="1"/>
        <v>338.0095685561281</v>
      </c>
      <c r="H17" s="16">
        <f t="shared" si="3"/>
        <v>-8.8169235626499045</v>
      </c>
      <c r="I17" s="16">
        <f t="shared" si="4"/>
        <v>17.485754696168097</v>
      </c>
      <c r="J17" s="16">
        <f t="shared" si="5"/>
        <v>17.193872224712592</v>
      </c>
    </row>
    <row r="18" spans="2:12">
      <c r="B18" s="11" t="s">
        <v>16</v>
      </c>
      <c r="C18" s="17">
        <f>C45/314.89</f>
        <v>197.88550922544383</v>
      </c>
      <c r="D18" s="17">
        <f t="shared" si="0"/>
        <v>207.73198612374119</v>
      </c>
      <c r="E18" s="17">
        <f t="shared" si="2"/>
        <v>-4.7399907361556046</v>
      </c>
      <c r="F18" s="17">
        <f>F45/314.89</f>
        <v>114.07601378259075</v>
      </c>
      <c r="G18" s="17">
        <f t="shared" si="1"/>
        <v>129.10051530766899</v>
      </c>
      <c r="H18" s="17">
        <f t="shared" si="3"/>
        <v>-11.637832342707725</v>
      </c>
      <c r="I18" s="17">
        <f t="shared" si="4"/>
        <v>7.4734162765165788</v>
      </c>
      <c r="J18" s="17">
        <f t="shared" si="5"/>
        <v>7.6945578661542049</v>
      </c>
    </row>
    <row r="19" spans="2:12">
      <c r="B19" s="11" t="s">
        <v>17</v>
      </c>
      <c r="C19" s="17">
        <f>C46/314.89</f>
        <v>265.11258217155199</v>
      </c>
      <c r="D19" s="17">
        <f t="shared" si="0"/>
        <v>256.45546798693209</v>
      </c>
      <c r="E19" s="17">
        <f t="shared" si="2"/>
        <v>3.3756793148434667</v>
      </c>
      <c r="F19" s="17">
        <f>F46/314.89</f>
        <v>194.13150947950078</v>
      </c>
      <c r="G19" s="17">
        <f t="shared" si="1"/>
        <v>208.90905324845912</v>
      </c>
      <c r="H19" s="17">
        <f t="shared" si="3"/>
        <v>-7.0736732272598744</v>
      </c>
      <c r="I19" s="17">
        <f t="shared" si="4"/>
        <v>10.012338419651515</v>
      </c>
      <c r="J19" s="17">
        <f t="shared" si="5"/>
        <v>9.4993143585583866</v>
      </c>
    </row>
    <row r="20" spans="2:12">
      <c r="B20" s="9" t="s">
        <v>18</v>
      </c>
      <c r="C20" s="17">
        <f>C47/314.89</f>
        <v>65.421245514306577</v>
      </c>
      <c r="D20" s="17">
        <f t="shared" si="0"/>
        <v>63.091445219089955</v>
      </c>
      <c r="E20" s="17">
        <f t="shared" si="2"/>
        <v>3.6927356587350459</v>
      </c>
      <c r="F20" s="17">
        <f>F47/314.89</f>
        <v>11.964562228079647</v>
      </c>
      <c r="G20" s="17">
        <f t="shared" si="1"/>
        <v>12.913037620827861</v>
      </c>
      <c r="H20" s="17">
        <f t="shared" si="3"/>
        <v>-7.3450989658574741</v>
      </c>
      <c r="I20" s="17">
        <f t="shared" si="4"/>
        <v>2.4707226060681222</v>
      </c>
      <c r="J20" s="17">
        <f t="shared" si="5"/>
        <v>2.3369572744007168</v>
      </c>
    </row>
    <row r="21" spans="2:12">
      <c r="B21" s="7" t="s">
        <v>19</v>
      </c>
      <c r="C21" s="17">
        <f>C48/314.89</f>
        <v>15.37748737654419</v>
      </c>
      <c r="D21" s="17">
        <f t="shared" si="0"/>
        <v>14.492304065204943</v>
      </c>
      <c r="E21" s="17">
        <f t="shared" si="2"/>
        <v>6.1079543139348971</v>
      </c>
      <c r="F21" s="17">
        <f>F48/314.89</f>
        <v>7.0660675156403858</v>
      </c>
      <c r="G21" s="17">
        <f t="shared" si="1"/>
        <v>7.0645683877269203</v>
      </c>
      <c r="H21" s="17">
        <f t="shared" si="3"/>
        <v>2.1220375133893299E-2</v>
      </c>
      <c r="I21" s="17">
        <f t="shared" si="4"/>
        <v>0.58075179381056485</v>
      </c>
      <c r="J21" s="17">
        <f t="shared" si="5"/>
        <v>0.53680646069207738</v>
      </c>
    </row>
    <row r="22" spans="2:12">
      <c r="B22" s="8" t="s">
        <v>20</v>
      </c>
      <c r="C22" s="17">
        <f>C49/314.89</f>
        <v>61.427111054654006</v>
      </c>
      <c r="D22" s="17">
        <f t="shared" si="0"/>
        <v>64.847014246741438</v>
      </c>
      <c r="E22" s="17">
        <f t="shared" si="2"/>
        <v>-5.2738020891367086</v>
      </c>
      <c r="F22" s="17">
        <f>F49/314.89</f>
        <v>23.478640160055892</v>
      </c>
      <c r="G22" s="17">
        <f t="shared" si="1"/>
        <v>30.10564480819103</v>
      </c>
      <c r="H22" s="17">
        <f t="shared" si="3"/>
        <v>-22.012498620631064</v>
      </c>
      <c r="I22" s="17">
        <f t="shared" si="4"/>
        <v>2.3198786680849905</v>
      </c>
      <c r="J22" s="17">
        <f t="shared" si="5"/>
        <v>2.4019849464668077</v>
      </c>
    </row>
    <row r="24" spans="2:12">
      <c r="B24" s="13" t="s">
        <v>3</v>
      </c>
      <c r="D24" s="13" t="s">
        <v>4</v>
      </c>
    </row>
    <row r="25" spans="2:12" ht="15">
      <c r="B25" s="14" t="s">
        <v>30</v>
      </c>
      <c r="D25" s="15" t="s">
        <v>5</v>
      </c>
      <c r="F25"/>
    </row>
    <row r="26" spans="2:12" ht="15">
      <c r="B26" s="14" t="s">
        <v>32</v>
      </c>
      <c r="F26"/>
    </row>
    <row r="27" spans="2:12">
      <c r="B27" s="15"/>
      <c r="D27" s="13"/>
    </row>
    <row r="28" spans="2:12">
      <c r="B28" s="1" t="s">
        <v>31</v>
      </c>
      <c r="D28" s="21" t="s">
        <v>28</v>
      </c>
      <c r="E28" s="21"/>
      <c r="F28" s="21"/>
      <c r="G28" s="21"/>
      <c r="H28" s="21"/>
      <c r="I28" s="21"/>
      <c r="J28" s="21"/>
    </row>
    <row r="29" spans="2:12" ht="18.75" customHeight="1">
      <c r="B29" s="23" t="s">
        <v>21</v>
      </c>
      <c r="C29" s="24" t="s">
        <v>22</v>
      </c>
      <c r="D29" s="24"/>
      <c r="E29" s="24"/>
      <c r="F29" s="25" t="s">
        <v>23</v>
      </c>
      <c r="G29" s="26"/>
      <c r="H29" s="27"/>
      <c r="I29" s="22" t="s">
        <v>24</v>
      </c>
      <c r="J29" s="22"/>
    </row>
    <row r="30" spans="2:12">
      <c r="B30" s="23"/>
      <c r="C30" s="4">
        <v>2014</v>
      </c>
      <c r="D30" s="4">
        <v>2013</v>
      </c>
      <c r="E30" s="4" t="s">
        <v>25</v>
      </c>
      <c r="F30" s="4">
        <v>2014</v>
      </c>
      <c r="G30" s="4">
        <v>2013</v>
      </c>
      <c r="H30" s="4" t="s">
        <v>25</v>
      </c>
      <c r="I30" s="4">
        <v>2014</v>
      </c>
      <c r="J30" s="4">
        <v>2013</v>
      </c>
    </row>
    <row r="31" spans="2:12">
      <c r="B31" s="23"/>
      <c r="C31" s="5" t="s">
        <v>29</v>
      </c>
      <c r="D31" s="5" t="s">
        <v>29</v>
      </c>
      <c r="E31" s="5" t="s">
        <v>27</v>
      </c>
      <c r="F31" s="5" t="s">
        <v>29</v>
      </c>
      <c r="G31" s="5" t="s">
        <v>29</v>
      </c>
      <c r="H31" s="5" t="s">
        <v>27</v>
      </c>
      <c r="I31" s="5" t="s">
        <v>27</v>
      </c>
      <c r="J31" s="5" t="s">
        <v>27</v>
      </c>
    </row>
    <row r="32" spans="2:12" s="1" customFormat="1">
      <c r="B32" s="6" t="s">
        <v>6</v>
      </c>
      <c r="C32" s="28">
        <v>833784.25199999998</v>
      </c>
      <c r="D32" s="28">
        <v>801575.67299999995</v>
      </c>
      <c r="E32" s="16">
        <f>C32*100/D32-100</f>
        <v>4.0181582456782081</v>
      </c>
      <c r="F32" s="28">
        <v>512718.55299999996</v>
      </c>
      <c r="G32" s="28">
        <v>563368.97000000009</v>
      </c>
      <c r="H32" s="16">
        <f>F32*100/G32-100</f>
        <v>-8.9906295336074464</v>
      </c>
      <c r="I32" s="16">
        <f>C32*100/$C$32</f>
        <v>100</v>
      </c>
      <c r="J32" s="16">
        <f>D32*100/$D$32</f>
        <v>100</v>
      </c>
      <c r="L32" s="20"/>
    </row>
    <row r="33" spans="2:12" s="1" customFormat="1">
      <c r="B33" s="6" t="s">
        <v>7</v>
      </c>
      <c r="C33" s="29">
        <v>457122.08100000001</v>
      </c>
      <c r="D33" s="29">
        <v>436403.97</v>
      </c>
      <c r="E33" s="16">
        <f t="shared" ref="E33:E49" si="6">C33*100/D33-100</f>
        <v>4.747461623687812</v>
      </c>
      <c r="F33" s="29">
        <v>340824.29599999997</v>
      </c>
      <c r="G33" s="29">
        <v>380842.446</v>
      </c>
      <c r="H33" s="16">
        <f t="shared" ref="H33:H49" si="7">F33*100/G33-100</f>
        <v>-10.507796707092893</v>
      </c>
      <c r="I33" s="16">
        <f t="shared" ref="I33:I49" si="8">C33*100/$C$32</f>
        <v>54.824983789691437</v>
      </c>
      <c r="J33" s="16">
        <f t="shared" ref="J33:J49" si="9">D33*100/$D$32</f>
        <v>54.443265271100614</v>
      </c>
      <c r="L33" s="20"/>
    </row>
    <row r="34" spans="2:12">
      <c r="B34" s="7" t="s">
        <v>0</v>
      </c>
      <c r="C34" s="30">
        <v>51604.763000000021</v>
      </c>
      <c r="D34" s="30">
        <v>29046.521000000001</v>
      </c>
      <c r="E34" s="17">
        <f t="shared" si="6"/>
        <v>77.662457407549823</v>
      </c>
      <c r="F34" s="30">
        <v>19134.548999999999</v>
      </c>
      <c r="G34" s="30">
        <v>9335.893</v>
      </c>
      <c r="H34" s="17">
        <f t="shared" si="7"/>
        <v>104.95681559332351</v>
      </c>
      <c r="I34" s="17">
        <f t="shared" si="8"/>
        <v>6.1892225568203729</v>
      </c>
      <c r="J34" s="17">
        <f t="shared" si="9"/>
        <v>3.6236779605959928</v>
      </c>
      <c r="L34" s="20"/>
    </row>
    <row r="35" spans="2:12">
      <c r="B35" s="7" t="s">
        <v>1</v>
      </c>
      <c r="C35" s="30">
        <v>80750.559999999998</v>
      </c>
      <c r="D35" s="30">
        <v>82060.614000000001</v>
      </c>
      <c r="E35" s="17">
        <f t="shared" si="6"/>
        <v>-1.5964467436229484</v>
      </c>
      <c r="F35" s="30">
        <v>88206.531999999992</v>
      </c>
      <c r="G35" s="30">
        <v>106906.44199999998</v>
      </c>
      <c r="H35" s="17">
        <f t="shared" si="7"/>
        <v>-17.491845814118477</v>
      </c>
      <c r="I35" s="17">
        <f t="shared" si="8"/>
        <v>9.6848267170198366</v>
      </c>
      <c r="J35" s="17">
        <f t="shared" si="9"/>
        <v>10.237413230478616</v>
      </c>
      <c r="L35" s="20"/>
    </row>
    <row r="36" spans="2:12">
      <c r="B36" s="7" t="s">
        <v>2</v>
      </c>
      <c r="C36" s="30">
        <v>282184.02600000001</v>
      </c>
      <c r="D36" s="30">
        <v>286918.88899999997</v>
      </c>
      <c r="E36" s="17">
        <f t="shared" si="6"/>
        <v>-1.6502444354578358</v>
      </c>
      <c r="F36" s="30">
        <v>208206.48500000004</v>
      </c>
      <c r="G36" s="30">
        <v>236211.663</v>
      </c>
      <c r="H36" s="17">
        <f t="shared" si="7"/>
        <v>-11.855967501486134</v>
      </c>
      <c r="I36" s="17">
        <f t="shared" si="8"/>
        <v>33.843770174733407</v>
      </c>
      <c r="J36" s="17">
        <f t="shared" si="9"/>
        <v>35.794360865040872</v>
      </c>
      <c r="L36" s="20"/>
    </row>
    <row r="37" spans="2:12">
      <c r="B37" s="8" t="s">
        <v>8</v>
      </c>
      <c r="C37" s="17">
        <v>42582.731999999953</v>
      </c>
      <c r="D37" s="17">
        <v>38377.946000000011</v>
      </c>
      <c r="E37" s="17">
        <f t="shared" si="6"/>
        <v>10.956255970551268</v>
      </c>
      <c r="F37" s="17">
        <v>25276.729999999912</v>
      </c>
      <c r="G37" s="17">
        <v>28388.448000000044</v>
      </c>
      <c r="H37" s="17">
        <f t="shared" si="7"/>
        <v>-10.961212109940377</v>
      </c>
      <c r="I37" s="17">
        <f t="shared" si="8"/>
        <v>5.1071643411178211</v>
      </c>
      <c r="J37" s="17">
        <f t="shared" si="9"/>
        <v>4.7878132149851327</v>
      </c>
      <c r="L37" s="20"/>
    </row>
    <row r="38" spans="2:12" s="1" customFormat="1">
      <c r="B38" s="6" t="s">
        <v>9</v>
      </c>
      <c r="C38" s="29">
        <v>376662.17100000003</v>
      </c>
      <c r="D38" s="29">
        <v>365171.70299999998</v>
      </c>
      <c r="E38" s="16">
        <f t="shared" si="6"/>
        <v>3.1465932068674078</v>
      </c>
      <c r="F38" s="29">
        <v>171894.25699999998</v>
      </c>
      <c r="G38" s="29">
        <v>182526.52400000003</v>
      </c>
      <c r="H38" s="16">
        <f t="shared" si="7"/>
        <v>-5.8250531303604021</v>
      </c>
      <c r="I38" s="16">
        <f t="shared" si="8"/>
        <v>45.175016210308563</v>
      </c>
      <c r="J38" s="16">
        <f t="shared" si="9"/>
        <v>45.556734728899386</v>
      </c>
      <c r="L38" s="20"/>
    </row>
    <row r="39" spans="2:12">
      <c r="B39" s="9" t="s">
        <v>10</v>
      </c>
      <c r="C39" s="30">
        <v>18795.690999999999</v>
      </c>
      <c r="D39" s="30">
        <v>17277.357</v>
      </c>
      <c r="E39" s="17">
        <f t="shared" si="6"/>
        <v>8.7879992292802598</v>
      </c>
      <c r="F39" s="30">
        <v>4670.4519999999993</v>
      </c>
      <c r="G39" s="30">
        <v>4685.8969999999999</v>
      </c>
      <c r="H39" s="17">
        <f t="shared" si="7"/>
        <v>-0.329606049812881</v>
      </c>
      <c r="I39" s="17">
        <f t="shared" si="8"/>
        <v>2.2542631328086058</v>
      </c>
      <c r="J39" s="17">
        <f t="shared" si="9"/>
        <v>2.1554243201190562</v>
      </c>
      <c r="L39" s="20"/>
    </row>
    <row r="40" spans="2:12">
      <c r="B40" s="9" t="s">
        <v>11</v>
      </c>
      <c r="C40" s="30">
        <v>9557.8559999999998</v>
      </c>
      <c r="D40" s="30">
        <v>8640.7670000000016</v>
      </c>
      <c r="E40" s="17">
        <f t="shared" si="6"/>
        <v>10.613513823483473</v>
      </c>
      <c r="F40" s="30">
        <v>2732.971</v>
      </c>
      <c r="G40" s="30">
        <v>2461.2690000000007</v>
      </c>
      <c r="H40" s="17">
        <f t="shared" si="7"/>
        <v>11.039102186717457</v>
      </c>
      <c r="I40" s="17">
        <f t="shared" si="8"/>
        <v>1.1463224421753651</v>
      </c>
      <c r="J40" s="17">
        <f t="shared" si="9"/>
        <v>1.0779727093838591</v>
      </c>
      <c r="L40" s="20"/>
    </row>
    <row r="41" spans="2:12" s="1" customFormat="1">
      <c r="B41" s="10" t="s">
        <v>12</v>
      </c>
      <c r="C41" s="16">
        <v>157729.65900000001</v>
      </c>
      <c r="D41" s="16">
        <v>159142.56400000001</v>
      </c>
      <c r="E41" s="16">
        <f t="shared" si="6"/>
        <v>-0.88782344866581298</v>
      </c>
      <c r="F41" s="16">
        <v>54053.623000000007</v>
      </c>
      <c r="G41" s="16">
        <v>60150.718999999997</v>
      </c>
      <c r="H41" s="16">
        <f t="shared" si="7"/>
        <v>-10.136364288513306</v>
      </c>
      <c r="I41" s="16">
        <f t="shared" si="8"/>
        <v>18.917322871192827</v>
      </c>
      <c r="J41" s="16">
        <f t="shared" si="9"/>
        <v>19.853716793124288</v>
      </c>
      <c r="L41" s="20"/>
    </row>
    <row r="42" spans="2:12">
      <c r="B42" s="11" t="s">
        <v>13</v>
      </c>
      <c r="C42" s="30">
        <v>88946.60100000001</v>
      </c>
      <c r="D42" s="30">
        <v>92302.959000000003</v>
      </c>
      <c r="E42" s="17">
        <f t="shared" si="6"/>
        <v>-3.6362409573456773</v>
      </c>
      <c r="F42" s="30">
        <v>30734.950017000003</v>
      </c>
      <c r="G42" s="30">
        <v>34876.911999999997</v>
      </c>
      <c r="H42" s="17">
        <f t="shared" si="7"/>
        <v>-11.87594240854807</v>
      </c>
      <c r="I42" s="17">
        <f t="shared" si="8"/>
        <v>10.667819737137469</v>
      </c>
      <c r="J42" s="17">
        <f t="shared" si="9"/>
        <v>11.515189658207106</v>
      </c>
      <c r="L42" s="20"/>
    </row>
    <row r="43" spans="2:12">
      <c r="B43" s="11" t="s">
        <v>14</v>
      </c>
      <c r="C43" s="30">
        <v>68783.058000000005</v>
      </c>
      <c r="D43" s="30">
        <v>66839.604999999996</v>
      </c>
      <c r="E43" s="17">
        <f t="shared" si="6"/>
        <v>2.9076368718815928</v>
      </c>
      <c r="F43" s="30">
        <v>23318.672983</v>
      </c>
      <c r="G43" s="30">
        <v>25273.807000000001</v>
      </c>
      <c r="H43" s="17">
        <f t="shared" si="7"/>
        <v>-7.7358112966519172</v>
      </c>
      <c r="I43" s="17">
        <f t="shared" si="8"/>
        <v>8.249503134055356</v>
      </c>
      <c r="J43" s="17">
        <f t="shared" si="9"/>
        <v>8.3385271349171806</v>
      </c>
      <c r="L43" s="20"/>
    </row>
    <row r="44" spans="2:12" s="1" customFormat="1">
      <c r="B44" s="12" t="s">
        <v>15</v>
      </c>
      <c r="C44" s="16">
        <v>145793.46900000001</v>
      </c>
      <c r="D44" s="16">
        <v>137821.89700000003</v>
      </c>
      <c r="E44" s="16">
        <f t="shared" si="6"/>
        <v>5.783966244493044</v>
      </c>
      <c r="F44" s="16">
        <v>97051.467000000004</v>
      </c>
      <c r="G44" s="16">
        <v>100358.421</v>
      </c>
      <c r="H44" s="16">
        <f t="shared" si="7"/>
        <v>-3.2951435136668721</v>
      </c>
      <c r="I44" s="16">
        <f t="shared" si="8"/>
        <v>17.485754696168094</v>
      </c>
      <c r="J44" s="16">
        <f t="shared" si="9"/>
        <v>17.193872224712592</v>
      </c>
      <c r="L44" s="20"/>
    </row>
    <row r="45" spans="2:12">
      <c r="B45" s="11" t="s">
        <v>16</v>
      </c>
      <c r="C45" s="30">
        <v>62312.168000000005</v>
      </c>
      <c r="D45" s="30">
        <v>61677.704000000005</v>
      </c>
      <c r="E45" s="17">
        <f t="shared" si="6"/>
        <v>1.0286764241418638</v>
      </c>
      <c r="F45" s="30">
        <v>35921.395980000001</v>
      </c>
      <c r="G45" s="30">
        <v>38331.234000000004</v>
      </c>
      <c r="H45" s="17">
        <f t="shared" si="7"/>
        <v>-6.2868782674724315</v>
      </c>
      <c r="I45" s="17">
        <f t="shared" si="8"/>
        <v>7.4734162765165788</v>
      </c>
      <c r="J45" s="17">
        <f t="shared" si="9"/>
        <v>7.6945578661542049</v>
      </c>
      <c r="L45" s="20"/>
    </row>
    <row r="46" spans="2:12">
      <c r="B46" s="11" t="s">
        <v>17</v>
      </c>
      <c r="C46" s="30">
        <v>83481.301000000007</v>
      </c>
      <c r="D46" s="30">
        <v>76144.193000000014</v>
      </c>
      <c r="E46" s="17">
        <f t="shared" si="6"/>
        <v>9.6358076839818807</v>
      </c>
      <c r="F46" s="30">
        <v>61130.071019999996</v>
      </c>
      <c r="G46" s="30">
        <v>62027.187000000005</v>
      </c>
      <c r="H46" s="17">
        <f t="shared" si="7"/>
        <v>-1.4463270436558844</v>
      </c>
      <c r="I46" s="17">
        <f t="shared" si="8"/>
        <v>10.012338419651515</v>
      </c>
      <c r="J46" s="17">
        <f t="shared" si="9"/>
        <v>9.4993143585583866</v>
      </c>
      <c r="L46" s="20"/>
    </row>
    <row r="47" spans="2:12">
      <c r="B47" s="9" t="s">
        <v>18</v>
      </c>
      <c r="C47" s="30">
        <v>20600.495999999999</v>
      </c>
      <c r="D47" s="30">
        <v>18732.481</v>
      </c>
      <c r="E47" s="17">
        <f t="shared" si="6"/>
        <v>9.9720640314542379</v>
      </c>
      <c r="F47" s="30">
        <v>3767.5209999999997</v>
      </c>
      <c r="G47" s="30">
        <v>3834.0100000000007</v>
      </c>
      <c r="H47" s="17">
        <f t="shared" si="7"/>
        <v>-1.7341895300221211</v>
      </c>
      <c r="I47" s="17">
        <f t="shared" si="8"/>
        <v>2.4707226060681222</v>
      </c>
      <c r="J47" s="17">
        <f t="shared" si="9"/>
        <v>2.3369572744007168</v>
      </c>
      <c r="L47" s="20"/>
    </row>
    <row r="48" spans="2:12">
      <c r="B48" s="7" t="s">
        <v>19</v>
      </c>
      <c r="C48" s="30">
        <v>4842.2169999999996</v>
      </c>
      <c r="D48" s="30">
        <v>4302.91</v>
      </c>
      <c r="E48" s="17">
        <f t="shared" si="6"/>
        <v>12.533541254639289</v>
      </c>
      <c r="F48" s="30">
        <v>2225.034000000001</v>
      </c>
      <c r="G48" s="30">
        <v>2097.5410000000002</v>
      </c>
      <c r="H48" s="17">
        <f t="shared" si="7"/>
        <v>6.0782125355356982</v>
      </c>
      <c r="I48" s="17">
        <f t="shared" si="8"/>
        <v>0.58075179381056474</v>
      </c>
      <c r="J48" s="17">
        <f t="shared" si="9"/>
        <v>0.53680646069207749</v>
      </c>
      <c r="L48" s="20"/>
    </row>
    <row r="49" spans="2:12">
      <c r="B49" s="8" t="s">
        <v>20</v>
      </c>
      <c r="C49" s="17">
        <v>19342.782999999999</v>
      </c>
      <c r="D49" s="17">
        <v>19253.727000000003</v>
      </c>
      <c r="E49" s="17">
        <f t="shared" si="6"/>
        <v>0.46253901906887052</v>
      </c>
      <c r="F49" s="17">
        <v>7393.1889999999994</v>
      </c>
      <c r="G49" s="17">
        <v>8938.6669999999995</v>
      </c>
      <c r="H49" s="17">
        <f t="shared" si="7"/>
        <v>-17.289803949515075</v>
      </c>
      <c r="I49" s="17">
        <f t="shared" si="8"/>
        <v>2.3198786680849905</v>
      </c>
      <c r="J49" s="17">
        <f t="shared" si="9"/>
        <v>2.4019849464668077</v>
      </c>
      <c r="L49" s="20"/>
    </row>
    <row r="50" spans="2:12">
      <c r="L50" s="20"/>
    </row>
    <row r="51" spans="2:12">
      <c r="B51" s="19"/>
      <c r="C51" s="19"/>
      <c r="D51" s="19"/>
      <c r="E51" s="19"/>
      <c r="F51" s="19"/>
      <c r="G51" s="19"/>
    </row>
    <row r="52" spans="2:12">
      <c r="C52" s="18"/>
      <c r="D52" s="18"/>
      <c r="E52" s="19"/>
      <c r="F52" s="18"/>
      <c r="G52" s="18"/>
    </row>
    <row r="53" spans="2:12">
      <c r="C53" s="18"/>
      <c r="D53" s="18"/>
      <c r="E53" s="19"/>
      <c r="F53" s="18"/>
      <c r="G53" s="18"/>
    </row>
    <row r="54" spans="2:12">
      <c r="C54" s="18"/>
      <c r="D54" s="18"/>
      <c r="E54" s="19"/>
      <c r="F54" s="18"/>
      <c r="G54" s="18"/>
    </row>
    <row r="55" spans="2:12">
      <c r="C55" s="18"/>
      <c r="D55" s="18"/>
      <c r="E55" s="19"/>
      <c r="F55" s="18"/>
      <c r="G55" s="18"/>
    </row>
    <row r="56" spans="2:12">
      <c r="C56" s="18"/>
      <c r="D56" s="18"/>
      <c r="E56" s="19"/>
      <c r="F56" s="18"/>
      <c r="G56" s="18"/>
    </row>
    <row r="57" spans="2:12">
      <c r="C57" s="18"/>
      <c r="D57" s="18"/>
      <c r="E57" s="19"/>
      <c r="F57" s="18"/>
      <c r="G57" s="18"/>
    </row>
    <row r="58" spans="2:12">
      <c r="C58" s="18"/>
      <c r="D58" s="18"/>
      <c r="E58" s="19"/>
      <c r="F58" s="18"/>
      <c r="G58" s="18"/>
    </row>
    <row r="59" spans="2:12">
      <c r="C59" s="18"/>
      <c r="D59" s="18"/>
      <c r="E59" s="19"/>
      <c r="F59" s="18"/>
      <c r="G59" s="18"/>
    </row>
    <row r="60" spans="2:12">
      <c r="C60" s="18"/>
      <c r="D60" s="18"/>
      <c r="E60" s="19"/>
      <c r="F60" s="18"/>
      <c r="G60" s="18"/>
    </row>
    <row r="61" spans="2:12">
      <c r="C61" s="18"/>
      <c r="D61" s="18"/>
      <c r="E61" s="19"/>
      <c r="F61" s="18"/>
      <c r="G61" s="18"/>
    </row>
    <row r="62" spans="2:12">
      <c r="C62" s="18"/>
      <c r="D62" s="18"/>
      <c r="E62" s="19"/>
      <c r="F62" s="18"/>
      <c r="G62" s="18"/>
    </row>
    <row r="63" spans="2:12">
      <c r="C63" s="18"/>
      <c r="D63" s="18"/>
      <c r="E63" s="19"/>
      <c r="F63" s="18"/>
      <c r="G63" s="18"/>
    </row>
    <row r="64" spans="2:12">
      <c r="C64" s="18"/>
      <c r="D64" s="18"/>
      <c r="E64" s="19"/>
      <c r="F64" s="18"/>
      <c r="G64" s="18"/>
    </row>
    <row r="65" spans="3:7">
      <c r="C65" s="18"/>
      <c r="D65" s="18"/>
      <c r="E65" s="19"/>
      <c r="F65" s="18"/>
      <c r="G65" s="18"/>
    </row>
    <row r="66" spans="3:7">
      <c r="C66" s="18"/>
      <c r="D66" s="18"/>
      <c r="E66" s="19"/>
      <c r="F66" s="18"/>
      <c r="G66" s="18"/>
    </row>
  </sheetData>
  <mergeCells count="8">
    <mergeCell ref="I2:J2"/>
    <mergeCell ref="B29:B31"/>
    <mergeCell ref="C29:E29"/>
    <mergeCell ref="F29:H29"/>
    <mergeCell ref="I29:J29"/>
    <mergeCell ref="F2:H2"/>
    <mergeCell ref="B2:B4"/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2012-03-12T07:34:42Z</dcterms:created>
  <dcterms:modified xsi:type="dcterms:W3CDTF">2015-02-26T15:15:13Z</dcterms:modified>
</cp:coreProperties>
</file>