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2" i="1"/>
  <c r="F21"/>
  <c r="F20"/>
  <c r="F19"/>
  <c r="F18"/>
  <c r="F17"/>
  <c r="F16"/>
  <c r="F15"/>
  <c r="F14"/>
  <c r="F13"/>
  <c r="F12"/>
  <c r="F11"/>
  <c r="F10"/>
  <c r="F9"/>
  <c r="F8"/>
  <c r="F7"/>
  <c r="F6"/>
  <c r="F5"/>
  <c r="C22"/>
  <c r="C21"/>
  <c r="C20"/>
  <c r="C19"/>
  <c r="C18"/>
  <c r="C17"/>
  <c r="C16"/>
  <c r="C15"/>
  <c r="C14"/>
  <c r="C13"/>
  <c r="C12"/>
  <c r="C11"/>
  <c r="C10"/>
  <c r="C9"/>
  <c r="C8"/>
  <c r="C7"/>
  <c r="C6"/>
  <c r="C5"/>
  <c r="G22"/>
  <c r="G21"/>
  <c r="G20"/>
  <c r="G19"/>
  <c r="G18"/>
  <c r="G17"/>
  <c r="G16"/>
  <c r="G15"/>
  <c r="G14"/>
  <c r="G13"/>
  <c r="G12"/>
  <c r="G11"/>
  <c r="G10"/>
  <c r="G9"/>
  <c r="G8"/>
  <c r="G7"/>
  <c r="G6"/>
  <c r="G5"/>
  <c r="D22"/>
  <c r="D21"/>
  <c r="D20"/>
  <c r="D19"/>
  <c r="D18"/>
  <c r="D17"/>
  <c r="D16"/>
  <c r="D15"/>
  <c r="D14"/>
  <c r="D13"/>
  <c r="D12"/>
  <c r="D11"/>
  <c r="D10"/>
  <c r="D9"/>
  <c r="D8"/>
  <c r="D7"/>
  <c r="D6"/>
  <c r="D5"/>
  <c r="E49" l="1"/>
  <c r="E48"/>
  <c r="E47"/>
  <c r="E46"/>
  <c r="E45"/>
  <c r="E44"/>
  <c r="E43"/>
  <c r="E42"/>
  <c r="E41"/>
  <c r="E40"/>
  <c r="E39"/>
  <c r="E38"/>
  <c r="E37"/>
  <c r="E36"/>
  <c r="E35"/>
  <c r="E34"/>
  <c r="E33"/>
  <c r="E32"/>
  <c r="E6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J6"/>
  <c r="H5"/>
  <c r="I6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J32"/>
  <c r="I32"/>
  <c r="H33"/>
  <c r="H34"/>
  <c r="H35"/>
  <c r="H36"/>
  <c r="H37"/>
  <c r="H38"/>
  <c r="H39"/>
  <c r="H40"/>
  <c r="H41"/>
  <c r="H42"/>
  <c r="H43"/>
  <c r="H44"/>
  <c r="H45"/>
  <c r="H46"/>
  <c r="H47"/>
  <c r="H48"/>
  <c r="H49"/>
  <c r="H32"/>
  <c r="E5" l="1"/>
  <c r="I5"/>
  <c r="J5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<sst xmlns="http://schemas.openxmlformats.org/spreadsheetml/2006/main" count="72" uniqueCount="33">
  <si>
    <t>Assurance on death</t>
  </si>
  <si>
    <t>Endowment</t>
  </si>
  <si>
    <t>Unit linked</t>
  </si>
  <si>
    <t>Exchange rate for calculations:</t>
  </si>
  <si>
    <t>Sources:</t>
  </si>
  <si>
    <t>National Bank of Hungary</t>
  </si>
  <si>
    <t>TOTAL MARKET</t>
  </si>
  <si>
    <t>TOTAL LIFE</t>
  </si>
  <si>
    <t>Other life insurance (mutual companies included)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</si>
  <si>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</si>
  <si>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</si>
  <si>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</si>
  <si>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</si>
  <si>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</si>
  <si>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</si>
  <si>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</si>
  <si>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</si>
  <si>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</si>
  <si>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</si>
  <si>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Financial loss</t>
  </si>
  <si>
    <t>Other non-life insurance (mutual companies included)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</si>
  <si>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</si>
  <si>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</si>
  <si>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</si>
  <si>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</si>
  <si>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</si>
  <si>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</si>
  <si>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</si>
  <si>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</si>
  <si>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</si>
  <si>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1 EUR = 291.29 Forints - HUF (December 31st, 2012)</t>
  </si>
  <si>
    <t>Market porfolio as of December 31st, 2013</t>
  </si>
  <si>
    <t>1 EUR =  296.91 Forints - HUF (December 31st, 2013)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</si>
</sst>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i/>
      <sz val="10"/>
      <color indexed="63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</cellStyleXfs>
  <cellXfs count="35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6" borderId="2" xfId="0" applyFont="1" applyFill="1" applyBorder="1"/>
    <xf numFmtId="0" fontId="4" fillId="0" borderId="2" xfId="2" applyFont="1" applyFill="1" applyBorder="1"/>
    <xf numFmtId="0" fontId="8" fillId="0" borderId="2" xfId="2" applyFont="1" applyFill="1" applyBorder="1"/>
    <xf numFmtId="0" fontId="9" fillId="0" borderId="2" xfId="0" applyFont="1" applyFill="1" applyBorder="1" applyAlignment="1" applyProtection="1">
      <alignment wrapText="1"/>
      <protection locked="0"/>
    </xf>
    <xf numFmtId="0" fontId="10" fillId="6" borderId="2" xfId="0" applyFont="1" applyFill="1" applyBorder="1"/>
    <xf numFmtId="0" fontId="9" fillId="0" borderId="2" xfId="0" applyFont="1" applyFill="1" applyBorder="1" applyAlignment="1" applyProtection="1">
      <alignment horizontal="left" wrapText="1" indent="3"/>
      <protection locked="0"/>
    </xf>
    <xf numFmtId="0" fontId="11" fillId="6" borderId="2" xfId="0" applyFont="1" applyFill="1" applyBorder="1" applyAlignment="1" applyProtection="1">
      <alignment wrapText="1"/>
      <protection locked="0"/>
    </xf>
    <xf numFmtId="0" fontId="12" fillId="0" borderId="0" xfId="3" applyFont="1"/>
    <xf numFmtId="0" fontId="12" fillId="0" borderId="0" xfId="0" applyFont="1" applyFill="1"/>
    <xf numFmtId="0" fontId="12" fillId="0" borderId="0" xfId="0" applyFont="1"/>
    <xf numFmtId="165" fontId="6" fillId="0" borderId="2" xfId="1" applyFont="1" applyFill="1" applyBorder="1"/>
    <xf numFmtId="165" fontId="7" fillId="0" borderId="2" xfId="1" applyFont="1" applyFill="1" applyBorder="1"/>
    <xf numFmtId="164" fontId="7" fillId="0" borderId="0" xfId="0" applyNumberFormat="1" applyFont="1"/>
    <xf numFmtId="165" fontId="13" fillId="0" borderId="0" xfId="1" applyFont="1"/>
    <xf numFmtId="165" fontId="7" fillId="0" borderId="0" xfId="1" applyFont="1"/>
    <xf numFmtId="0" fontId="6" fillId="5" borderId="1" xfId="0" applyFont="1" applyFill="1" applyBorder="1" applyAlignment="1"/>
    <xf numFmtId="165" fontId="5" fillId="0" borderId="2" xfId="1" applyFont="1" applyFill="1" applyBorder="1"/>
    <xf numFmtId="165" fontId="4" fillId="0" borderId="2" xfId="1" applyFont="1" applyFill="1" applyBorder="1"/>
    <xf numFmtId="43" fontId="4" fillId="0" borderId="2" xfId="1" applyNumberFormat="1" applyFont="1" applyFill="1" applyBorder="1"/>
    <xf numFmtId="43" fontId="6" fillId="0" borderId="2" xfId="1" applyNumberFormat="1" applyFont="1" applyFill="1" applyBorder="1"/>
    <xf numFmtId="43" fontId="7" fillId="0" borderId="2" xfId="1" applyNumberFormat="1" applyFont="1" applyFill="1" applyBorder="1"/>
    <xf numFmtId="43" fontId="5" fillId="0" borderId="2" xfId="1" applyNumberFormat="1" applyFont="1" applyFill="1" applyBorder="1"/>
    <xf numFmtId="43" fontId="5" fillId="0" borderId="2" xfId="1" applyNumberFormat="1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66"/>
  <sheetViews>
    <sheetView tabSelected="1" workbookViewId="0">
      <selection activeCell="G53" sqref="G53"/>
    </sheetView>
  </sheetViews>
  <sheetFormatPr defaultRowHeight="12.75"/>
  <cols>
    <col min="1" max="1" width="9.140625" style="2"/>
    <col min="2" max="2" width="41.140625" style="2" customWidth="1"/>
    <col min="3" max="3" width="13.7109375" style="2" customWidth="1"/>
    <col min="4" max="4" width="13" style="2" customWidth="1"/>
    <col min="5" max="5" width="12.5703125" style="2" customWidth="1"/>
    <col min="6" max="6" width="13.7109375" style="2" customWidth="1"/>
    <col min="7" max="7" width="13.42578125" style="2" customWidth="1"/>
    <col min="8" max="8" width="9.5703125" style="2" bestFit="1" customWidth="1"/>
    <col min="9" max="10" width="10.7109375" style="2" bestFit="1" customWidth="1"/>
    <col min="11" max="12" width="13.140625" style="2" bestFit="1" customWidth="1"/>
    <col min="13" max="16384" width="9.140625" style="2"/>
  </cols>
  <sheetData>
    <row r="1" spans="2:10">
      <c r="B1" s="1" t="s">
        <v>31</v>
      </c>
      <c r="I1" s="3"/>
      <c r="J1" s="3"/>
    </row>
    <row r="2" spans="2:10" ht="18.75" customHeight="1">
      <c r="B2" s="30" t="s">
        <v>21</v>
      </c>
      <c r="C2" s="31" t="s">
        <v>22</v>
      </c>
      <c r="D2" s="31"/>
      <c r="E2" s="31"/>
      <c r="F2" s="32" t="s">
        <v>23</v>
      </c>
      <c r="G2" s="33"/>
      <c r="H2" s="34"/>
      <c r="I2" s="29" t="s">
        <v>24</v>
      </c>
      <c r="J2" s="29"/>
    </row>
    <row r="3" spans="2:10">
      <c r="B3" s="30"/>
      <c r="C3" s="4">
        <v>2013</v>
      </c>
      <c r="D3" s="4">
        <v>2012</v>
      </c>
      <c r="E3" s="4" t="s">
        <v>25</v>
      </c>
      <c r="F3" s="4">
        <v>2013</v>
      </c>
      <c r="G3" s="4">
        <v>2012</v>
      </c>
      <c r="H3" s="4" t="s">
        <v>25</v>
      </c>
      <c r="I3" s="4">
        <v>2013</v>
      </c>
      <c r="J3" s="4">
        <v>2012</v>
      </c>
    </row>
    <row r="4" spans="2:10">
      <c r="B4" s="30"/>
      <c r="C4" s="5" t="s">
        <v>26</v>
      </c>
      <c r="D4" s="5" t="s">
        <v>26</v>
      </c>
      <c r="E4" s="5" t="s">
        <v>27</v>
      </c>
      <c r="F4" s="5" t="s">
        <v>26</v>
      </c>
      <c r="G4" s="5" t="s">
        <v>26</v>
      </c>
      <c r="H4" s="5" t="s">
        <v>27</v>
      </c>
      <c r="I4" s="5" t="s">
        <v>27</v>
      </c>
      <c r="J4" s="5" t="s">
        <v>27</v>
      </c>
    </row>
    <row r="5" spans="2:10" s="1" customFormat="1">
      <c r="B5" s="6" t="s">
        <v>6</v>
      </c>
      <c r="C5" s="16">
        <f t="shared" ref="C5:C22" si="0">C32/296.91</f>
        <v>2698.4697820888482</v>
      </c>
      <c r="D5" s="22">
        <f t="shared" ref="D5:D22" si="1">D32/291.29</f>
        <v>2611.0314840880224</v>
      </c>
      <c r="E5" s="16">
        <f>C5*100/D5-100</f>
        <v>3.3488028977699713</v>
      </c>
      <c r="F5" s="16">
        <f t="shared" ref="F5:F22" si="2">F32/296.91</f>
        <v>1896.6201441514261</v>
      </c>
      <c r="G5" s="22">
        <f t="shared" ref="G5:G22" si="3">G32/291.29</f>
        <v>1962.6244773250023</v>
      </c>
      <c r="H5" s="16">
        <f>F5*100/G5-100</f>
        <v>-3.3630648112336843</v>
      </c>
      <c r="I5" s="16">
        <f>C5*100/$C$5</f>
        <v>100</v>
      </c>
      <c r="J5" s="16">
        <f>D5*100/$D$5</f>
        <v>100</v>
      </c>
    </row>
    <row r="6" spans="2:10" s="1" customFormat="1">
      <c r="B6" s="6" t="s">
        <v>7</v>
      </c>
      <c r="C6" s="16">
        <f t="shared" si="0"/>
        <v>1469.7107406284731</v>
      </c>
      <c r="D6" s="22">
        <f t="shared" si="1"/>
        <v>1383.306934669916</v>
      </c>
      <c r="E6" s="16">
        <f t="shared" ref="E6:E22" si="4">C6*100/D6-100</f>
        <v>6.2461774601870701</v>
      </c>
      <c r="F6" s="16">
        <f t="shared" si="2"/>
        <v>1282.6865447441985</v>
      </c>
      <c r="G6" s="22">
        <f t="shared" si="3"/>
        <v>1370.169291771087</v>
      </c>
      <c r="H6" s="16">
        <f t="shared" ref="H6:H22" si="5">F6*100/G6-100</f>
        <v>-6.3848129973638521</v>
      </c>
      <c r="I6" s="16">
        <f t="shared" ref="I6:I22" si="6">C6*100/$C$5</f>
        <v>54.464598802762588</v>
      </c>
      <c r="J6" s="16">
        <f t="shared" ref="J6:J22" si="7">D6*100/$D$5</f>
        <v>52.979328020361869</v>
      </c>
    </row>
    <row r="7" spans="2:10">
      <c r="B7" s="7" t="s">
        <v>0</v>
      </c>
      <c r="C7" s="17">
        <f t="shared" si="0"/>
        <v>97.797773736148997</v>
      </c>
      <c r="D7" s="23">
        <f t="shared" si="1"/>
        <v>69.944014555940825</v>
      </c>
      <c r="E7" s="17">
        <f t="shared" si="4"/>
        <v>39.82293460998136</v>
      </c>
      <c r="F7" s="17">
        <f t="shared" si="2"/>
        <v>31.44351150180189</v>
      </c>
      <c r="G7" s="23">
        <f t="shared" si="3"/>
        <v>20.93470767963198</v>
      </c>
      <c r="H7" s="17">
        <f t="shared" si="5"/>
        <v>50.197996470685126</v>
      </c>
      <c r="I7" s="17">
        <f t="shared" si="6"/>
        <v>3.6241937703095228</v>
      </c>
      <c r="J7" s="17">
        <f t="shared" si="7"/>
        <v>2.6787886313201916</v>
      </c>
    </row>
    <row r="8" spans="2:10">
      <c r="B8" s="7" t="s">
        <v>1</v>
      </c>
      <c r="C8" s="17">
        <f t="shared" si="0"/>
        <v>276.4559698225051</v>
      </c>
      <c r="D8" s="23">
        <f t="shared" si="1"/>
        <v>282.24054378797757</v>
      </c>
      <c r="E8" s="17">
        <f t="shared" si="4"/>
        <v>-2.0495191398929222</v>
      </c>
      <c r="F8" s="17">
        <f t="shared" si="2"/>
        <v>360.06346030783732</v>
      </c>
      <c r="G8" s="23">
        <f t="shared" si="3"/>
        <v>423.88613752617658</v>
      </c>
      <c r="H8" s="17">
        <f t="shared" si="5"/>
        <v>-15.056561554669386</v>
      </c>
      <c r="I8" s="17">
        <f t="shared" si="6"/>
        <v>10.244916272825717</v>
      </c>
      <c r="J8" s="17">
        <f t="shared" si="7"/>
        <v>10.809541957191611</v>
      </c>
    </row>
    <row r="9" spans="2:10">
      <c r="B9" s="7" t="s">
        <v>2</v>
      </c>
      <c r="C9" s="17">
        <f t="shared" si="0"/>
        <v>966.28379306860654</v>
      </c>
      <c r="D9" s="23">
        <f t="shared" si="1"/>
        <v>896.34935287857479</v>
      </c>
      <c r="E9" s="17">
        <f t="shared" si="4"/>
        <v>7.8021409805720623</v>
      </c>
      <c r="F9" s="17">
        <f t="shared" si="2"/>
        <v>795.56654541780335</v>
      </c>
      <c r="G9" s="23">
        <f t="shared" si="3"/>
        <v>811.65263826427258</v>
      </c>
      <c r="H9" s="17">
        <f t="shared" si="5"/>
        <v>-1.9818937422380003</v>
      </c>
      <c r="I9" s="17">
        <f t="shared" si="6"/>
        <v>35.808583052600262</v>
      </c>
      <c r="J9" s="17">
        <f t="shared" si="7"/>
        <v>34.329319977221594</v>
      </c>
    </row>
    <row r="10" spans="2:10">
      <c r="B10" s="8" t="s">
        <v>8</v>
      </c>
      <c r="C10" s="17">
        <f t="shared" si="0"/>
        <v>129.17320400121235</v>
      </c>
      <c r="D10" s="23">
        <f t="shared" si="1"/>
        <v>134.77302344742316</v>
      </c>
      <c r="E10" s="17">
        <f t="shared" si="4"/>
        <v>-4.155000238898225</v>
      </c>
      <c r="F10" s="17">
        <f t="shared" si="2"/>
        <v>95.613027516756091</v>
      </c>
      <c r="G10" s="23">
        <f t="shared" si="3"/>
        <v>113.69580830100573</v>
      </c>
      <c r="H10" s="17">
        <f t="shared" si="5"/>
        <v>-15.904527224412803</v>
      </c>
      <c r="I10" s="17">
        <f t="shared" si="6"/>
        <v>4.7869057070270831</v>
      </c>
      <c r="J10" s="17">
        <f t="shared" si="7"/>
        <v>5.1616774546284914</v>
      </c>
    </row>
    <row r="11" spans="2:10" s="1" customFormat="1">
      <c r="B11" s="6" t="s">
        <v>9</v>
      </c>
      <c r="C11" s="16">
        <f t="shared" si="0"/>
        <v>1228.7590414603751</v>
      </c>
      <c r="D11" s="22">
        <f t="shared" si="1"/>
        <v>1227.7245494181059</v>
      </c>
      <c r="E11" s="16">
        <f t="shared" si="4"/>
        <v>8.4260923409857469E-2</v>
      </c>
      <c r="F11" s="16">
        <f t="shared" si="2"/>
        <v>613.93359940722769</v>
      </c>
      <c r="G11" s="22">
        <f t="shared" si="3"/>
        <v>592.45518555391527</v>
      </c>
      <c r="H11" s="16">
        <f t="shared" si="5"/>
        <v>3.6253229572513845</v>
      </c>
      <c r="I11" s="16">
        <f t="shared" si="6"/>
        <v>45.535401197237412</v>
      </c>
      <c r="J11" s="16">
        <f t="shared" si="7"/>
        <v>47.020671979638109</v>
      </c>
    </row>
    <row r="12" spans="2:10">
      <c r="B12" s="9" t="s">
        <v>10</v>
      </c>
      <c r="C12" s="17">
        <f t="shared" si="0"/>
        <v>58.190552692735167</v>
      </c>
      <c r="D12" s="23">
        <f t="shared" si="1"/>
        <v>55.715939441793388</v>
      </c>
      <c r="E12" s="17">
        <f t="shared" si="4"/>
        <v>4.4414816939899424</v>
      </c>
      <c r="F12" s="17">
        <f t="shared" si="2"/>
        <v>15.782213465359872</v>
      </c>
      <c r="G12" s="23">
        <f t="shared" si="3"/>
        <v>15.326557725977548</v>
      </c>
      <c r="H12" s="17">
        <f t="shared" si="5"/>
        <v>2.9729815887491498</v>
      </c>
      <c r="I12" s="17">
        <f t="shared" si="6"/>
        <v>2.1564278050833185</v>
      </c>
      <c r="J12" s="17">
        <f t="shared" si="7"/>
        <v>2.1338670093154306</v>
      </c>
    </row>
    <row r="13" spans="2:10">
      <c r="B13" s="9" t="s">
        <v>11</v>
      </c>
      <c r="C13" s="17">
        <f t="shared" si="0"/>
        <v>29.102310464450511</v>
      </c>
      <c r="D13" s="23">
        <f t="shared" si="1"/>
        <v>24.471245150880566</v>
      </c>
      <c r="E13" s="17">
        <f t="shared" si="4"/>
        <v>18.924518491055622</v>
      </c>
      <c r="F13" s="17">
        <f t="shared" si="2"/>
        <v>8.2896130140446616</v>
      </c>
      <c r="G13" s="23">
        <f t="shared" si="3"/>
        <v>6.2392255140924853</v>
      </c>
      <c r="H13" s="17">
        <f t="shared" si="5"/>
        <v>32.862852854428553</v>
      </c>
      <c r="I13" s="17">
        <f t="shared" si="6"/>
        <v>1.0784745731680128</v>
      </c>
      <c r="J13" s="17">
        <f t="shared" si="7"/>
        <v>0.93722520390932218</v>
      </c>
    </row>
    <row r="14" spans="2:10" s="1" customFormat="1">
      <c r="B14" s="10" t="s">
        <v>12</v>
      </c>
      <c r="C14" s="16">
        <f t="shared" si="0"/>
        <v>535.99597184331947</v>
      </c>
      <c r="D14" s="22">
        <f t="shared" si="1"/>
        <v>524.03644821312082</v>
      </c>
      <c r="E14" s="16">
        <f t="shared" si="4"/>
        <v>2.2821930938160335</v>
      </c>
      <c r="F14" s="16">
        <f t="shared" si="2"/>
        <v>202.57724899801283</v>
      </c>
      <c r="G14" s="22">
        <f t="shared" si="3"/>
        <v>187.20717154725529</v>
      </c>
      <c r="H14" s="16">
        <f t="shared" si="5"/>
        <v>8.2101969298103512</v>
      </c>
      <c r="I14" s="16">
        <f t="shared" si="6"/>
        <v>19.862959941260208</v>
      </c>
      <c r="J14" s="16">
        <f t="shared" si="7"/>
        <v>20.070093042028393</v>
      </c>
    </row>
    <row r="15" spans="2:10">
      <c r="B15" s="11" t="s">
        <v>13</v>
      </c>
      <c r="C15" s="17">
        <f t="shared" si="0"/>
        <v>310.87857936748509</v>
      </c>
      <c r="D15" s="23">
        <f t="shared" si="1"/>
        <v>307.72280888461665</v>
      </c>
      <c r="E15" s="17">
        <f t="shared" si="4"/>
        <v>1.0255237479168215</v>
      </c>
      <c r="F15" s="17">
        <f t="shared" si="2"/>
        <v>117.46677107541002</v>
      </c>
      <c r="G15" s="23">
        <f t="shared" si="3"/>
        <v>105.29376566308491</v>
      </c>
      <c r="H15" s="17">
        <f t="shared" si="5"/>
        <v>11.560993507702847</v>
      </c>
      <c r="I15" s="17">
        <f t="shared" si="6"/>
        <v>11.520550699916983</v>
      </c>
      <c r="J15" s="17">
        <f t="shared" si="7"/>
        <v>11.785488254734609</v>
      </c>
    </row>
    <row r="16" spans="2:10">
      <c r="B16" s="11" t="s">
        <v>14</v>
      </c>
      <c r="C16" s="17">
        <f t="shared" si="0"/>
        <v>225.11739247583441</v>
      </c>
      <c r="D16" s="23">
        <f t="shared" si="1"/>
        <v>216.31363932850425</v>
      </c>
      <c r="E16" s="17">
        <f t="shared" si="4"/>
        <v>4.0699020064843694</v>
      </c>
      <c r="F16" s="17">
        <f t="shared" si="2"/>
        <v>85.110477922602811</v>
      </c>
      <c r="G16" s="23">
        <f t="shared" si="3"/>
        <v>81.913405884170416</v>
      </c>
      <c r="H16" s="17">
        <f t="shared" si="5"/>
        <v>3.9029899976973326</v>
      </c>
      <c r="I16" s="17">
        <f t="shared" si="6"/>
        <v>8.3424092413432245</v>
      </c>
      <c r="J16" s="17">
        <f t="shared" si="7"/>
        <v>8.2846047872937838</v>
      </c>
    </row>
    <row r="17" spans="2:12" s="1" customFormat="1">
      <c r="B17" s="12" t="s">
        <v>15</v>
      </c>
      <c r="C17" s="16">
        <f t="shared" si="0"/>
        <v>459.8698022969923</v>
      </c>
      <c r="D17" s="22">
        <f t="shared" si="1"/>
        <v>478.58872944488309</v>
      </c>
      <c r="E17" s="16">
        <f t="shared" si="4"/>
        <v>-3.9112762161371819</v>
      </c>
      <c r="F17" s="16">
        <f t="shared" si="2"/>
        <v>336.81655046983929</v>
      </c>
      <c r="G17" s="22">
        <f t="shared" si="3"/>
        <v>338.21705860139377</v>
      </c>
      <c r="H17" s="16">
        <f t="shared" si="5"/>
        <v>-0.41408559856381544</v>
      </c>
      <c r="I17" s="16">
        <f t="shared" si="6"/>
        <v>17.041873336858842</v>
      </c>
      <c r="J17" s="16">
        <f t="shared" si="7"/>
        <v>18.329489029966403</v>
      </c>
    </row>
    <row r="18" spans="2:12">
      <c r="B18" s="11" t="s">
        <v>16</v>
      </c>
      <c r="C18" s="17">
        <f t="shared" si="0"/>
        <v>207.73198612374119</v>
      </c>
      <c r="D18" s="23">
        <f t="shared" si="1"/>
        <v>221.55813107212742</v>
      </c>
      <c r="E18" s="17">
        <f t="shared" si="4"/>
        <v>-6.2404141439003098</v>
      </c>
      <c r="F18" s="17">
        <f t="shared" si="2"/>
        <v>129.10051530766899</v>
      </c>
      <c r="G18" s="23">
        <f t="shared" si="3"/>
        <v>138.41987023241441</v>
      </c>
      <c r="H18" s="17">
        <f t="shared" si="5"/>
        <v>-6.7326713347568727</v>
      </c>
      <c r="I18" s="17">
        <f t="shared" si="6"/>
        <v>7.6981401645690744</v>
      </c>
      <c r="J18" s="17">
        <f t="shared" si="7"/>
        <v>8.4854637878682251</v>
      </c>
    </row>
    <row r="19" spans="2:12">
      <c r="B19" s="11" t="s">
        <v>17</v>
      </c>
      <c r="C19" s="17">
        <f t="shared" si="0"/>
        <v>252.13781617325114</v>
      </c>
      <c r="D19" s="23">
        <f t="shared" si="1"/>
        <v>257.03059837275566</v>
      </c>
      <c r="E19" s="17">
        <f t="shared" si="4"/>
        <v>-1.903579663464356</v>
      </c>
      <c r="F19" s="17">
        <f t="shared" si="2"/>
        <v>207.71603516217033</v>
      </c>
      <c r="G19" s="23">
        <f t="shared" si="3"/>
        <v>199.79718836897936</v>
      </c>
      <c r="H19" s="17">
        <f t="shared" si="5"/>
        <v>3.9634425578435497</v>
      </c>
      <c r="I19" s="17">
        <f t="shared" si="6"/>
        <v>9.3437331722897685</v>
      </c>
      <c r="J19" s="17">
        <f t="shared" si="7"/>
        <v>9.84402524209818</v>
      </c>
    </row>
    <row r="20" spans="2:12">
      <c r="B20" s="9" t="s">
        <v>18</v>
      </c>
      <c r="C20" s="17">
        <f t="shared" si="0"/>
        <v>63.091445219089955</v>
      </c>
      <c r="D20" s="23">
        <f t="shared" si="1"/>
        <v>59.766026983418577</v>
      </c>
      <c r="E20" s="17">
        <f t="shared" si="4"/>
        <v>5.5640610619708468</v>
      </c>
      <c r="F20" s="17">
        <f t="shared" si="2"/>
        <v>12.913037620827861</v>
      </c>
      <c r="G20" s="23">
        <f t="shared" si="3"/>
        <v>13.180019911428472</v>
      </c>
      <c r="H20" s="17">
        <f t="shared" si="5"/>
        <v>-2.0256592356822551</v>
      </c>
      <c r="I20" s="17">
        <f t="shared" si="6"/>
        <v>2.3380452743203128</v>
      </c>
      <c r="J20" s="17">
        <f t="shared" si="7"/>
        <v>2.2889814752384563</v>
      </c>
    </row>
    <row r="21" spans="2:12">
      <c r="B21" s="7" t="s">
        <v>19</v>
      </c>
      <c r="C21" s="17">
        <f t="shared" si="0"/>
        <v>14.492304065204943</v>
      </c>
      <c r="D21" s="23">
        <f t="shared" si="1"/>
        <v>18.354708366232963</v>
      </c>
      <c r="E21" s="17">
        <f t="shared" si="4"/>
        <v>-21.043125414804521</v>
      </c>
      <c r="F21" s="17">
        <f t="shared" si="2"/>
        <v>7.0912532417230807</v>
      </c>
      <c r="G21" s="23">
        <f t="shared" si="3"/>
        <v>5.807312300456589</v>
      </c>
      <c r="H21" s="17">
        <f t="shared" si="5"/>
        <v>22.109038998394226</v>
      </c>
      <c r="I21" s="17">
        <f t="shared" si="6"/>
        <v>0.53705637770702208</v>
      </c>
      <c r="J21" s="17">
        <f t="shared" si="7"/>
        <v>0.70296771517651269</v>
      </c>
    </row>
    <row r="22" spans="2:12">
      <c r="B22" s="8" t="s">
        <v>20</v>
      </c>
      <c r="C22" s="17">
        <f t="shared" si="0"/>
        <v>68.016654878582813</v>
      </c>
      <c r="D22" s="23">
        <f t="shared" si="1"/>
        <v>66.791451817776647</v>
      </c>
      <c r="E22" s="17">
        <f t="shared" si="4"/>
        <v>1.8343710571658391</v>
      </c>
      <c r="F22" s="17">
        <f t="shared" si="2"/>
        <v>30.46368259742006</v>
      </c>
      <c r="G22" s="23">
        <f t="shared" si="3"/>
        <v>26.477839953311154</v>
      </c>
      <c r="H22" s="17">
        <f t="shared" si="5"/>
        <v>15.053503802187848</v>
      </c>
      <c r="I22" s="17">
        <f t="shared" si="6"/>
        <v>2.5205638888396984</v>
      </c>
      <c r="J22" s="17">
        <f t="shared" si="7"/>
        <v>2.5580485040036001</v>
      </c>
    </row>
    <row r="24" spans="2:12">
      <c r="B24" s="13" t="s">
        <v>3</v>
      </c>
      <c r="D24" s="13" t="s">
        <v>4</v>
      </c>
    </row>
    <row r="25" spans="2:12">
      <c r="B25" s="14" t="s">
        <v>32</v>
      </c>
      <c r="D25" s="15" t="s">
        <v>5</v>
      </c>
    </row>
    <row r="26" spans="2:12">
      <c r="B26" s="14" t="s">
        <v>30</v>
      </c>
    </row>
    <row r="27" spans="2:12">
      <c r="B27" s="15"/>
      <c r="D27" s="13"/>
    </row>
    <row r="28" spans="2:12">
      <c r="B28" s="1" t="s">
        <v>31</v>
      </c>
      <c r="D28" s="21" t="s">
        <v>28</v>
      </c>
      <c r="E28" s="21"/>
      <c r="F28" s="21"/>
      <c r="G28" s="21"/>
      <c r="H28" s="21"/>
      <c r="I28" s="21"/>
      <c r="J28" s="21"/>
    </row>
    <row r="29" spans="2:12" ht="18.75" customHeight="1">
      <c r="B29" s="30" t="s">
        <v>21</v>
      </c>
      <c r="C29" s="31" t="s">
        <v>22</v>
      </c>
      <c r="D29" s="31"/>
      <c r="E29" s="31"/>
      <c r="F29" s="32" t="s">
        <v>23</v>
      </c>
      <c r="G29" s="33"/>
      <c r="H29" s="34"/>
      <c r="I29" s="29" t="s">
        <v>24</v>
      </c>
      <c r="J29" s="29"/>
    </row>
    <row r="30" spans="2:12">
      <c r="B30" s="30"/>
      <c r="C30" s="4">
        <v>2013</v>
      </c>
      <c r="D30" s="4">
        <v>2012</v>
      </c>
      <c r="E30" s="4" t="s">
        <v>25</v>
      </c>
      <c r="F30" s="4">
        <v>2013</v>
      </c>
      <c r="G30" s="4">
        <v>2012</v>
      </c>
      <c r="H30" s="4" t="s">
        <v>25</v>
      </c>
      <c r="I30" s="4">
        <v>2013</v>
      </c>
      <c r="J30" s="4">
        <v>2012</v>
      </c>
    </row>
    <row r="31" spans="2:12">
      <c r="B31" s="30"/>
      <c r="C31" s="5" t="s">
        <v>29</v>
      </c>
      <c r="D31" s="5" t="s">
        <v>29</v>
      </c>
      <c r="E31" s="5" t="s">
        <v>27</v>
      </c>
      <c r="F31" s="5" t="s">
        <v>29</v>
      </c>
      <c r="G31" s="5" t="s">
        <v>29</v>
      </c>
      <c r="H31" s="5" t="s">
        <v>27</v>
      </c>
      <c r="I31" s="5" t="s">
        <v>27</v>
      </c>
      <c r="J31" s="5" t="s">
        <v>27</v>
      </c>
    </row>
    <row r="32" spans="2:12" s="1" customFormat="1">
      <c r="B32" s="6" t="s">
        <v>6</v>
      </c>
      <c r="C32" s="27">
        <v>801202.66299999994</v>
      </c>
      <c r="D32" s="27">
        <v>760567.36100000003</v>
      </c>
      <c r="E32" s="16">
        <f>C32*100/D32-100</f>
        <v>5.342761743887138</v>
      </c>
      <c r="F32" s="27">
        <v>563125.48699999996</v>
      </c>
      <c r="G32" s="27">
        <v>571692.88399999996</v>
      </c>
      <c r="H32" s="16">
        <f>F32*100/G32-100</f>
        <v>-1.4986013014638075</v>
      </c>
      <c r="I32" s="16">
        <f>C32*100/$C$32</f>
        <v>100</v>
      </c>
      <c r="J32" s="16">
        <f>D32*100/$D$32</f>
        <v>100.00000000000001</v>
      </c>
      <c r="L32" s="20"/>
    </row>
    <row r="33" spans="2:12" s="1" customFormat="1">
      <c r="B33" s="6" t="s">
        <v>7</v>
      </c>
      <c r="C33" s="28">
        <v>436371.81599999999</v>
      </c>
      <c r="D33" s="28">
        <v>402943.4769999999</v>
      </c>
      <c r="E33" s="16">
        <f t="shared" ref="E33:E49" si="8">C33*100/D33-100</f>
        <v>8.2960367664669121</v>
      </c>
      <c r="F33" s="28">
        <v>380842.462</v>
      </c>
      <c r="G33" s="28">
        <v>399116.61299999995</v>
      </c>
      <c r="H33" s="16">
        <f t="shared" ref="H33:H49" si="9">F33*100/G33-100</f>
        <v>-4.5786495487222254</v>
      </c>
      <c r="I33" s="16">
        <f t="shared" ref="I33:I49" si="10">C33*100/$C$32</f>
        <v>54.464598802762595</v>
      </c>
      <c r="J33" s="16">
        <f t="shared" ref="J33:J49" si="11">D33*100/$D$32</f>
        <v>52.979328020361876</v>
      </c>
      <c r="L33" s="20"/>
    </row>
    <row r="34" spans="2:12">
      <c r="B34" s="7" t="s">
        <v>0</v>
      </c>
      <c r="C34" s="24">
        <v>29037.137000000002</v>
      </c>
      <c r="D34" s="24">
        <v>20373.992000000006</v>
      </c>
      <c r="E34" s="17">
        <f t="shared" si="8"/>
        <v>42.520606663632691</v>
      </c>
      <c r="F34" s="24">
        <v>9335.893</v>
      </c>
      <c r="G34" s="24">
        <v>6098.0709999999999</v>
      </c>
      <c r="H34" s="17">
        <f t="shared" si="9"/>
        <v>53.095839651588193</v>
      </c>
      <c r="I34" s="17">
        <f t="shared" si="10"/>
        <v>3.6241937703095233</v>
      </c>
      <c r="J34" s="17">
        <f t="shared" si="11"/>
        <v>2.6787886313201921</v>
      </c>
      <c r="L34" s="20"/>
    </row>
    <row r="35" spans="2:12">
      <c r="B35" s="7" t="s">
        <v>1</v>
      </c>
      <c r="C35" s="24">
        <v>82082.542000000001</v>
      </c>
      <c r="D35" s="24">
        <v>82213.847999999998</v>
      </c>
      <c r="E35" s="17">
        <f t="shared" si="8"/>
        <v>-0.15971275301454568</v>
      </c>
      <c r="F35" s="24">
        <v>106906.44199999998</v>
      </c>
      <c r="G35" s="24">
        <v>123473.79299999999</v>
      </c>
      <c r="H35" s="17">
        <f t="shared" si="9"/>
        <v>-13.417706379199046</v>
      </c>
      <c r="I35" s="17">
        <f t="shared" si="10"/>
        <v>10.244916272825719</v>
      </c>
      <c r="J35" s="17">
        <f t="shared" si="11"/>
        <v>10.809541957191612</v>
      </c>
      <c r="L35" s="20"/>
    </row>
    <row r="36" spans="2:12">
      <c r="B36" s="7" t="s">
        <v>2</v>
      </c>
      <c r="C36" s="24">
        <v>286899.321</v>
      </c>
      <c r="D36" s="24">
        <v>261097.60300000006</v>
      </c>
      <c r="E36" s="17">
        <f t="shared" si="8"/>
        <v>9.8820202497224585</v>
      </c>
      <c r="F36" s="24">
        <v>236211.663</v>
      </c>
      <c r="G36" s="24">
        <v>236426.29699999999</v>
      </c>
      <c r="H36" s="17">
        <f t="shared" si="9"/>
        <v>-9.078262558922745E-2</v>
      </c>
      <c r="I36" s="17">
        <f t="shared" si="10"/>
        <v>35.80858305260027</v>
      </c>
      <c r="J36" s="17">
        <f t="shared" si="11"/>
        <v>34.329319977221587</v>
      </c>
      <c r="L36" s="20"/>
    </row>
    <row r="37" spans="2:12">
      <c r="B37" s="8" t="s">
        <v>8</v>
      </c>
      <c r="C37" s="26">
        <v>38352.815999999963</v>
      </c>
      <c r="D37" s="26">
        <v>39258.033999999898</v>
      </c>
      <c r="E37" s="17">
        <f t="shared" si="8"/>
        <v>-2.3058159254738513</v>
      </c>
      <c r="F37" s="26">
        <v>28388.464000000055</v>
      </c>
      <c r="G37" s="26">
        <v>33118.451999999961</v>
      </c>
      <c r="H37" s="17">
        <f t="shared" si="9"/>
        <v>-14.282032264068121</v>
      </c>
      <c r="I37" s="17">
        <f t="shared" si="10"/>
        <v>4.7869057070270831</v>
      </c>
      <c r="J37" s="17">
        <f t="shared" si="11"/>
        <v>5.1616774546284923</v>
      </c>
      <c r="L37" s="20"/>
    </row>
    <row r="38" spans="2:12" s="1" customFormat="1">
      <c r="B38" s="6" t="s">
        <v>9</v>
      </c>
      <c r="C38" s="28">
        <v>364830.84700000001</v>
      </c>
      <c r="D38" s="28">
        <v>357623.88400000008</v>
      </c>
      <c r="E38" s="16">
        <f t="shared" si="8"/>
        <v>2.0152353694586935</v>
      </c>
      <c r="F38" s="28">
        <v>182283.02499999999</v>
      </c>
      <c r="G38" s="28">
        <v>172576.27099999998</v>
      </c>
      <c r="H38" s="16">
        <f t="shared" si="9"/>
        <v>5.6246168397044727</v>
      </c>
      <c r="I38" s="16">
        <f t="shared" si="10"/>
        <v>45.535401197237412</v>
      </c>
      <c r="J38" s="16">
        <f t="shared" si="11"/>
        <v>47.020671979638109</v>
      </c>
      <c r="L38" s="20"/>
    </row>
    <row r="39" spans="2:12">
      <c r="B39" s="9" t="s">
        <v>10</v>
      </c>
      <c r="C39" s="24">
        <v>17277.357</v>
      </c>
      <c r="D39" s="24">
        <v>16229.495999999997</v>
      </c>
      <c r="E39" s="17">
        <f t="shared" si="8"/>
        <v>6.4565221249014968</v>
      </c>
      <c r="F39" s="24">
        <v>4685.8969999999999</v>
      </c>
      <c r="G39" s="24">
        <v>4464.473</v>
      </c>
      <c r="H39" s="17">
        <f t="shared" si="9"/>
        <v>4.9596895311048002</v>
      </c>
      <c r="I39" s="17">
        <f t="shared" si="10"/>
        <v>2.156427805083319</v>
      </c>
      <c r="J39" s="17">
        <f t="shared" si="11"/>
        <v>2.1338670093154306</v>
      </c>
      <c r="L39" s="20"/>
    </row>
    <row r="40" spans="2:12">
      <c r="B40" s="9" t="s">
        <v>11</v>
      </c>
      <c r="C40" s="24">
        <v>8640.7670000000016</v>
      </c>
      <c r="D40" s="24">
        <v>7128.2290000000003</v>
      </c>
      <c r="E40" s="17">
        <f t="shared" si="8"/>
        <v>21.218987212672346</v>
      </c>
      <c r="F40" s="24">
        <v>2461.2690000000007</v>
      </c>
      <c r="G40" s="24">
        <v>1817.4240000000002</v>
      </c>
      <c r="H40" s="17">
        <f t="shared" si="9"/>
        <v>35.426240657105922</v>
      </c>
      <c r="I40" s="17">
        <f t="shared" si="10"/>
        <v>1.0784745731680128</v>
      </c>
      <c r="J40" s="17">
        <f t="shared" si="11"/>
        <v>0.93722520390932207</v>
      </c>
      <c r="L40" s="20"/>
    </row>
    <row r="41" spans="2:12" s="1" customFormat="1">
      <c r="B41" s="10" t="s">
        <v>12</v>
      </c>
      <c r="C41" s="25">
        <v>159142.56399999998</v>
      </c>
      <c r="D41" s="25">
        <v>152646.57699999999</v>
      </c>
      <c r="E41" s="16">
        <f t="shared" si="8"/>
        <v>4.2555733169175483</v>
      </c>
      <c r="F41" s="25">
        <v>60147.210999999996</v>
      </c>
      <c r="G41" s="25">
        <v>54531.576999999997</v>
      </c>
      <c r="H41" s="16">
        <f t="shared" si="9"/>
        <v>10.297949021353261</v>
      </c>
      <c r="I41" s="16">
        <f t="shared" si="10"/>
        <v>19.862959941260204</v>
      </c>
      <c r="J41" s="16">
        <f t="shared" si="11"/>
        <v>20.070093042028397</v>
      </c>
      <c r="L41" s="20"/>
    </row>
    <row r="42" spans="2:12">
      <c r="B42" s="11" t="s">
        <v>13</v>
      </c>
      <c r="C42" s="24">
        <v>92302.959000000003</v>
      </c>
      <c r="D42" s="24">
        <v>89636.57699999999</v>
      </c>
      <c r="E42" s="17">
        <f t="shared" si="8"/>
        <v>2.9746584365889106</v>
      </c>
      <c r="F42" s="24">
        <v>34877.058999999994</v>
      </c>
      <c r="G42" s="24">
        <v>30671.021000000004</v>
      </c>
      <c r="H42" s="17">
        <f t="shared" si="9"/>
        <v>13.713394151436916</v>
      </c>
      <c r="I42" s="17">
        <f t="shared" si="10"/>
        <v>11.520550699916983</v>
      </c>
      <c r="J42" s="17">
        <f t="shared" si="11"/>
        <v>11.785488254734611</v>
      </c>
      <c r="L42" s="20"/>
    </row>
    <row r="43" spans="2:12">
      <c r="B43" s="11" t="s">
        <v>14</v>
      </c>
      <c r="C43" s="24">
        <v>66839.604999999996</v>
      </c>
      <c r="D43" s="24">
        <v>63010.000000000007</v>
      </c>
      <c r="E43" s="17">
        <f t="shared" si="8"/>
        <v>6.077773369306442</v>
      </c>
      <c r="F43" s="24">
        <v>25270.152000000002</v>
      </c>
      <c r="G43" s="24">
        <v>23860.556</v>
      </c>
      <c r="H43" s="17">
        <f t="shared" si="9"/>
        <v>5.9076410457493154</v>
      </c>
      <c r="I43" s="17">
        <f t="shared" si="10"/>
        <v>8.3424092413432245</v>
      </c>
      <c r="J43" s="17">
        <f t="shared" si="11"/>
        <v>8.2846047872937856</v>
      </c>
      <c r="L43" s="20"/>
    </row>
    <row r="44" spans="2:12" s="1" customFormat="1">
      <c r="B44" s="12" t="s">
        <v>15</v>
      </c>
      <c r="C44" s="25">
        <v>136539.943</v>
      </c>
      <c r="D44" s="25">
        <v>139408.111</v>
      </c>
      <c r="E44" s="16">
        <f t="shared" si="8"/>
        <v>-2.0573896163043202</v>
      </c>
      <c r="F44" s="25">
        <v>100004.20199999999</v>
      </c>
      <c r="G44" s="25">
        <v>98519.247000000003</v>
      </c>
      <c r="H44" s="16">
        <f t="shared" si="9"/>
        <v>1.5072740050479609</v>
      </c>
      <c r="I44" s="16">
        <f t="shared" si="10"/>
        <v>17.041873336858846</v>
      </c>
      <c r="J44" s="16">
        <f t="shared" si="11"/>
        <v>18.329489029966407</v>
      </c>
      <c r="L44" s="20"/>
    </row>
    <row r="45" spans="2:12">
      <c r="B45" s="11" t="s">
        <v>16</v>
      </c>
      <c r="C45" s="24">
        <v>61677.704000000005</v>
      </c>
      <c r="D45" s="24">
        <v>64537.667999999998</v>
      </c>
      <c r="E45" s="17">
        <f t="shared" si="8"/>
        <v>-4.4314647377714209</v>
      </c>
      <c r="F45" s="24">
        <v>38331.234000000004</v>
      </c>
      <c r="G45" s="24">
        <v>40320.324000000001</v>
      </c>
      <c r="H45" s="17">
        <f t="shared" si="9"/>
        <v>-4.9332192866307309</v>
      </c>
      <c r="I45" s="17">
        <f t="shared" si="10"/>
        <v>7.6981401645690744</v>
      </c>
      <c r="J45" s="17">
        <f t="shared" si="11"/>
        <v>8.4854637878682251</v>
      </c>
      <c r="L45" s="20"/>
    </row>
    <row r="46" spans="2:12">
      <c r="B46" s="11" t="s">
        <v>17</v>
      </c>
      <c r="C46" s="24">
        <v>74862.239000000001</v>
      </c>
      <c r="D46" s="24">
        <v>74870.442999999999</v>
      </c>
      <c r="E46" s="17">
        <f t="shared" si="8"/>
        <v>-1.0957595108649798E-2</v>
      </c>
      <c r="F46" s="24">
        <v>61672.968000000001</v>
      </c>
      <c r="G46" s="24">
        <v>58198.923000000003</v>
      </c>
      <c r="H46" s="17">
        <f t="shared" si="9"/>
        <v>5.9692599466144713</v>
      </c>
      <c r="I46" s="17">
        <f t="shared" si="10"/>
        <v>9.3437331722897685</v>
      </c>
      <c r="J46" s="17">
        <f t="shared" si="11"/>
        <v>9.84402524209818</v>
      </c>
      <c r="L46" s="20"/>
    </row>
    <row r="47" spans="2:12">
      <c r="B47" s="9" t="s">
        <v>18</v>
      </c>
      <c r="C47" s="24">
        <v>18732.481</v>
      </c>
      <c r="D47" s="24">
        <v>17409.245999999999</v>
      </c>
      <c r="E47" s="17">
        <f t="shared" si="8"/>
        <v>7.6007599639869596</v>
      </c>
      <c r="F47" s="24">
        <v>3834.0100000000007</v>
      </c>
      <c r="G47" s="24">
        <v>3839.2080000000001</v>
      </c>
      <c r="H47" s="17">
        <f t="shared" si="9"/>
        <v>-0.13539250803810887</v>
      </c>
      <c r="I47" s="17">
        <f t="shared" si="10"/>
        <v>2.3380452743203128</v>
      </c>
      <c r="J47" s="17">
        <f t="shared" si="11"/>
        <v>2.2889814752384567</v>
      </c>
      <c r="L47" s="20"/>
    </row>
    <row r="48" spans="2:12">
      <c r="B48" s="7" t="s">
        <v>19</v>
      </c>
      <c r="C48" s="24">
        <v>4302.91</v>
      </c>
      <c r="D48" s="24">
        <v>5346.5429999999997</v>
      </c>
      <c r="E48" s="17">
        <f t="shared" si="8"/>
        <v>-19.519771934874555</v>
      </c>
      <c r="F48" s="24">
        <v>2105.4639999999999</v>
      </c>
      <c r="G48" s="24">
        <v>1691.6119999999999</v>
      </c>
      <c r="H48" s="17">
        <f t="shared" si="9"/>
        <v>24.464948226898372</v>
      </c>
      <c r="I48" s="17">
        <f t="shared" si="10"/>
        <v>0.53705637770702219</v>
      </c>
      <c r="J48" s="17">
        <f t="shared" si="11"/>
        <v>0.70296771517651269</v>
      </c>
      <c r="L48" s="20"/>
    </row>
    <row r="49" spans="2:12">
      <c r="B49" s="8" t="s">
        <v>20</v>
      </c>
      <c r="C49" s="26">
        <v>20194.825000000026</v>
      </c>
      <c r="D49" s="26">
        <v>19455.682000000161</v>
      </c>
      <c r="E49" s="17">
        <f t="shared" si="8"/>
        <v>3.7991112313608824</v>
      </c>
      <c r="F49" s="26">
        <v>9044.9719999999907</v>
      </c>
      <c r="G49" s="26">
        <v>7712.7300000000068</v>
      </c>
      <c r="H49" s="17">
        <f t="shared" si="9"/>
        <v>17.273287149945375</v>
      </c>
      <c r="I49" s="17">
        <f t="shared" si="10"/>
        <v>2.5205638888396988</v>
      </c>
      <c r="J49" s="17">
        <f t="shared" si="11"/>
        <v>2.5580485040036001</v>
      </c>
      <c r="L49" s="20"/>
    </row>
    <row r="50" spans="2:12">
      <c r="L50" s="20"/>
    </row>
    <row r="51" spans="2:12">
      <c r="B51" s="19"/>
      <c r="C51" s="19"/>
      <c r="D51" s="19"/>
      <c r="E51" s="19"/>
      <c r="F51" s="19"/>
      <c r="G51" s="19"/>
    </row>
    <row r="52" spans="2:12">
      <c r="C52" s="18"/>
      <c r="D52" s="18"/>
      <c r="E52" s="19"/>
      <c r="F52" s="18"/>
      <c r="G52" s="18"/>
    </row>
    <row r="53" spans="2:12">
      <c r="C53" s="18"/>
      <c r="D53" s="18"/>
      <c r="E53" s="19"/>
      <c r="F53" s="18"/>
      <c r="G53" s="18"/>
    </row>
    <row r="54" spans="2:12">
      <c r="C54" s="18"/>
      <c r="D54" s="18"/>
      <c r="E54" s="19"/>
      <c r="F54" s="18"/>
      <c r="G54" s="18"/>
    </row>
    <row r="55" spans="2:12">
      <c r="C55" s="18"/>
      <c r="D55" s="18"/>
      <c r="E55" s="19"/>
      <c r="F55" s="18"/>
      <c r="G55" s="18"/>
    </row>
    <row r="56" spans="2:12">
      <c r="C56" s="18"/>
      <c r="D56" s="18"/>
      <c r="E56" s="19"/>
      <c r="F56" s="18"/>
      <c r="G56" s="18"/>
    </row>
    <row r="57" spans="2:12">
      <c r="C57" s="18"/>
      <c r="D57" s="18"/>
      <c r="E57" s="19"/>
      <c r="F57" s="18"/>
      <c r="G57" s="18"/>
    </row>
    <row r="58" spans="2:12">
      <c r="C58" s="18"/>
      <c r="D58" s="18"/>
      <c r="E58" s="19"/>
      <c r="F58" s="18"/>
      <c r="G58" s="18"/>
    </row>
    <row r="59" spans="2:12">
      <c r="C59" s="18"/>
      <c r="D59" s="18"/>
      <c r="E59" s="19"/>
      <c r="F59" s="18"/>
      <c r="G59" s="18"/>
    </row>
    <row r="60" spans="2:12">
      <c r="C60" s="18"/>
      <c r="D60" s="18"/>
      <c r="E60" s="19"/>
      <c r="F60" s="18"/>
      <c r="G60" s="18"/>
    </row>
    <row r="61" spans="2:12">
      <c r="C61" s="18"/>
      <c r="D61" s="18"/>
      <c r="E61" s="19"/>
      <c r="F61" s="18"/>
      <c r="G61" s="18"/>
    </row>
    <row r="62" spans="2:12">
      <c r="C62" s="18"/>
      <c r="D62" s="18"/>
      <c r="E62" s="19"/>
      <c r="F62" s="18"/>
      <c r="G62" s="18"/>
    </row>
    <row r="63" spans="2:12">
      <c r="C63" s="18"/>
      <c r="D63" s="18"/>
      <c r="E63" s="19"/>
      <c r="F63" s="18"/>
      <c r="G63" s="18"/>
    </row>
    <row r="64" spans="2:12">
      <c r="C64" s="18"/>
      <c r="D64" s="18"/>
      <c r="E64" s="19"/>
      <c r="F64" s="18"/>
      <c r="G64" s="18"/>
    </row>
    <row r="65" spans="3:7">
      <c r="C65" s="18"/>
      <c r="D65" s="18"/>
      <c r="E65" s="19"/>
      <c r="F65" s="18"/>
      <c r="G65" s="18"/>
    </row>
    <row r="66" spans="3:7">
      <c r="C66" s="18"/>
      <c r="D66" s="18"/>
      <c r="E66" s="19"/>
      <c r="F66" s="18"/>
      <c r="G66" s="18"/>
    </row>
  </sheetData>
  <mergeCells count="8">
    <mergeCell ref="I2:J2"/>
    <mergeCell ref="B29:B31"/>
    <mergeCell ref="C29:E29"/>
    <mergeCell ref="F29:H29"/>
    <mergeCell ref="I29:J29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2012-03-12T07:34:42Z</dcterms:created>
  <dcterms:modified xsi:type="dcterms:W3CDTF">2014-02-25T11:15:35Z</dcterms:modified>
</cp:coreProperties>
</file>