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GREECE 2024\"/>
    </mc:Choice>
  </mc:AlternateContent>
  <xr:revisionPtr revIDLastSave="2" documentId="13_ncr:1_{73A1D417-8E06-4D31-A329-F9485C296E3D}" xr6:coauthVersionLast="47" xr6:coauthVersionMax="47" xr10:uidLastSave="{64580684-67ED-4AD2-ABE4-D3ECE71B27E7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Sheet1!$A$1:$F$25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5" i="1" l="1"/>
  <c r="E21" i="1"/>
  <c r="F21" i="1" l="1"/>
  <c r="E7" i="1"/>
  <c r="F20" i="1"/>
  <c r="F19" i="1"/>
  <c r="E19" i="1"/>
  <c r="F18" i="1"/>
  <c r="F17" i="1"/>
  <c r="E17" i="1"/>
  <c r="F15" i="1"/>
  <c r="F14" i="1"/>
  <c r="E14" i="1"/>
  <c r="F12" i="1"/>
  <c r="F11" i="1"/>
  <c r="E11" i="1"/>
  <c r="F9" i="1"/>
  <c r="E9" i="1"/>
  <c r="F8" i="1"/>
  <c r="F7" i="1"/>
  <c r="E13" i="1"/>
  <c r="F10" i="1"/>
  <c r="E10" i="1"/>
  <c r="F6" i="1"/>
  <c r="E6" i="1"/>
  <c r="F5" i="1"/>
  <c r="E5" i="1"/>
  <c r="F16" i="1" l="1"/>
  <c r="F13" i="1"/>
  <c r="E8" i="1"/>
  <c r="E12" i="1"/>
  <c r="E15" i="1"/>
  <c r="E18" i="1"/>
  <c r="E20" i="1"/>
  <c r="E16" i="1"/>
</calcChain>
</file>

<file path=xl/sharedStrings.xml><?xml version="1.0" encoding="utf-8"?>
<sst xmlns="http://schemas.openxmlformats.org/spreadsheetml/2006/main" count="33" uniqueCount="29">
  <si>
    <t>Market porfolio at December 31st, 2024</t>
  </si>
  <si>
    <t>Business line</t>
  </si>
  <si>
    <t>GROSS WRITTEN PREMIUMS</t>
  </si>
  <si>
    <t>Weight in all GWP</t>
  </si>
  <si>
    <t>2023*</t>
  </si>
  <si>
    <t>Change</t>
  </si>
  <si>
    <t>EUR m</t>
  </si>
  <si>
    <t>%</t>
  </si>
  <si>
    <t>TOTAL MARKET</t>
  </si>
  <si>
    <t>TOTAL LIFE</t>
  </si>
  <si>
    <t>Life insurance</t>
  </si>
  <si>
    <t>Life insurance linked to investment funds</t>
  </si>
  <si>
    <t xml:space="preserve">Other </t>
  </si>
  <si>
    <t>TOTAL NON-LIFE</t>
  </si>
  <si>
    <t>Accident</t>
  </si>
  <si>
    <t>Sickness</t>
  </si>
  <si>
    <t>Overall motor insurance</t>
  </si>
  <si>
    <t>MTPL</t>
  </si>
  <si>
    <t>Motor hull</t>
  </si>
  <si>
    <t>Overall property insurance</t>
  </si>
  <si>
    <t>Fire and natural forces</t>
  </si>
  <si>
    <t>Other damage to property</t>
  </si>
  <si>
    <t>GTPL</t>
  </si>
  <si>
    <t>Assistance</t>
  </si>
  <si>
    <t>Other</t>
  </si>
  <si>
    <t>*estimates, based on growth rates published by HAIC</t>
  </si>
  <si>
    <t>Greek currency: EUR</t>
  </si>
  <si>
    <t>Source:</t>
  </si>
  <si>
    <t>HAIC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</si>
</sst>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.0\ _€_-;\-* #,##0.0\ _€_-;_-* &quot;-&quot;??\ _€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1"/>
      <color theme="1"/>
      <name val="Calibri"/>
      <family val="2"/>
      <charset val="186"/>
      <scheme val="minor"/>
    </font>
    <font>
      <sz val="10"/>
      <name val="Arial Tur"/>
      <charset val="162"/>
    </font>
    <font>
      <sz val="10"/>
      <name val="Tahoma"/>
      <family val="2"/>
      <charset val="238"/>
    </font>
    <font>
      <b/>
      <sz val="11"/>
      <color theme="1"/>
      <name val="Calibri"/>
      <family val="2"/>
      <charset val="186"/>
      <scheme val="minor"/>
    </font>
    <font>
      <b/>
      <sz val="12"/>
      <color rgb="FFFF0000"/>
      <name val="Tahoma"/>
      <family val="2"/>
    </font>
    <font>
      <sz val="11"/>
      <color rgb="FFFF0000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165" fontId="3" fillId="0" borderId="0" xfId="1" applyNumberFormat="1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7" fillId="0" borderId="1" xfId="1" applyFont="1" applyBorder="1" applyAlignment="1">
      <alignment horizontal="left"/>
    </xf>
    <xf numFmtId="164" fontId="7" fillId="0" borderId="1" xfId="1" applyFont="1" applyBorder="1" applyAlignment="1">
      <alignment horizontal="left" indent="3"/>
    </xf>
    <xf numFmtId="164" fontId="5" fillId="0" borderId="0" xfId="0" applyNumberFormat="1" applyFont="1"/>
    <xf numFmtId="0" fontId="6" fillId="0" borderId="0" xfId="2" applyFont="1"/>
    <xf numFmtId="0" fontId="9" fillId="0" borderId="0" xfId="2" applyFont="1"/>
    <xf numFmtId="164" fontId="4" fillId="5" borderId="1" xfId="1" applyFont="1" applyFill="1" applyBorder="1"/>
    <xf numFmtId="164" fontId="4" fillId="0" borderId="1" xfId="1" applyFont="1" applyFill="1" applyBorder="1" applyAlignment="1">
      <alignment horizontal="left"/>
    </xf>
    <xf numFmtId="164" fontId="10" fillId="0" borderId="1" xfId="1" applyFont="1" applyBorder="1" applyAlignment="1">
      <alignment horizontal="left"/>
    </xf>
    <xf numFmtId="164" fontId="5" fillId="0" borderId="0" xfId="1" applyFont="1"/>
    <xf numFmtId="0" fontId="11" fillId="0" borderId="0" xfId="0" applyFont="1"/>
    <xf numFmtId="43" fontId="0" fillId="0" borderId="0" xfId="0" applyNumberFormat="1"/>
    <xf numFmtId="43" fontId="12" fillId="0" borderId="0" xfId="0" applyNumberFormat="1" applyFont="1"/>
    <xf numFmtId="164" fontId="13" fillId="0" borderId="1" xfId="1" applyFont="1" applyFill="1" applyBorder="1"/>
    <xf numFmtId="165" fontId="13" fillId="0" borderId="1" xfId="1" applyNumberFormat="1" applyFont="1" applyFill="1" applyBorder="1"/>
    <xf numFmtId="164" fontId="13" fillId="0" borderId="1" xfId="1" applyFont="1" applyBorder="1"/>
    <xf numFmtId="164" fontId="14" fillId="0" borderId="1" xfId="1" applyFont="1" applyBorder="1"/>
    <xf numFmtId="164" fontId="14" fillId="0" borderId="1" xfId="1" applyFont="1" applyFill="1" applyBorder="1"/>
    <xf numFmtId="165" fontId="14" fillId="0" borderId="1" xfId="1" applyNumberFormat="1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view="pageBreakPreview" zoomScaleNormal="85" zoomScaleSheetLayoutView="100" workbookViewId="0">
      <selection activeCell="H16" sqref="H16"/>
    </sheetView>
  </sheetViews>
  <sheetFormatPr defaultRowHeight="15.75"/>
  <cols>
    <col min="1" max="1" width="40.7109375" style="2" customWidth="1"/>
    <col min="2" max="3" width="13.7109375" style="2" bestFit="1" customWidth="1"/>
    <col min="4" max="4" width="10.7109375" style="2" bestFit="1" customWidth="1"/>
    <col min="5" max="5" width="11.140625" style="2" bestFit="1" customWidth="1"/>
    <col min="6" max="6" width="11.140625" style="3" bestFit="1" customWidth="1"/>
    <col min="7" max="7" width="15.42578125" bestFit="1" customWidth="1"/>
    <col min="8" max="8" width="8.42578125" bestFit="1" customWidth="1"/>
    <col min="9" max="9" width="11" bestFit="1" customWidth="1"/>
    <col min="10" max="10" width="18.7109375" customWidth="1"/>
    <col min="11" max="11" width="18.42578125" customWidth="1"/>
    <col min="12" max="12" width="12.140625" bestFit="1" customWidth="1"/>
    <col min="13" max="16384" width="9.140625" style="2"/>
  </cols>
  <sheetData>
    <row r="1" spans="1:12">
      <c r="A1" s="4" t="s">
        <v>0</v>
      </c>
      <c r="B1" s="5"/>
      <c r="C1" s="5"/>
      <c r="D1" s="5"/>
      <c r="E1" s="5"/>
      <c r="F1" s="5"/>
    </row>
    <row r="2" spans="1:12" ht="15" customHeight="1">
      <c r="A2" s="26" t="s">
        <v>1</v>
      </c>
      <c r="B2" s="27" t="s">
        <v>2</v>
      </c>
      <c r="C2" s="27"/>
      <c r="D2" s="27"/>
      <c r="E2" s="28" t="s">
        <v>3</v>
      </c>
      <c r="F2" s="28"/>
    </row>
    <row r="3" spans="1:12">
      <c r="A3" s="26"/>
      <c r="B3" s="6">
        <v>2024</v>
      </c>
      <c r="C3" s="6" t="s">
        <v>4</v>
      </c>
      <c r="D3" s="6" t="s">
        <v>5</v>
      </c>
      <c r="E3" s="6">
        <v>2024</v>
      </c>
      <c r="F3" s="6" t="s">
        <v>4</v>
      </c>
    </row>
    <row r="4" spans="1:12" s="1" customFormat="1">
      <c r="A4" s="26"/>
      <c r="B4" s="7" t="s">
        <v>6</v>
      </c>
      <c r="C4" s="7" t="s">
        <v>6</v>
      </c>
      <c r="D4" s="7" t="s">
        <v>7</v>
      </c>
      <c r="E4" s="7" t="s">
        <v>7</v>
      </c>
      <c r="F4" s="7" t="s">
        <v>7</v>
      </c>
      <c r="G4"/>
      <c r="H4"/>
      <c r="I4"/>
      <c r="J4"/>
      <c r="K4"/>
      <c r="L4"/>
    </row>
    <row r="5" spans="1:12" s="1" customFormat="1">
      <c r="A5" s="13" t="s">
        <v>8</v>
      </c>
      <c r="B5" s="20">
        <v>5689.3212144499994</v>
      </c>
      <c r="C5" s="20">
        <v>5235.341357899064</v>
      </c>
      <c r="D5" s="21">
        <f>B5*100/C5-100</f>
        <v>8.6714471037494434</v>
      </c>
      <c r="E5" s="20">
        <f t="shared" ref="E5:E20" si="0">B5*100/$B$5</f>
        <v>100</v>
      </c>
      <c r="F5" s="20">
        <f t="shared" ref="F5:F20" si="1">C5*100/$C$5</f>
        <v>100</v>
      </c>
      <c r="G5" s="18"/>
      <c r="H5" s="18">
        <f>B5-C5</f>
        <v>453.97985655093544</v>
      </c>
      <c r="I5"/>
      <c r="J5"/>
      <c r="K5"/>
      <c r="L5"/>
    </row>
    <row r="6" spans="1:12">
      <c r="A6" s="13" t="s">
        <v>9</v>
      </c>
      <c r="B6" s="22">
        <v>2734.5062409299999</v>
      </c>
      <c r="C6" s="22">
        <v>2534.2967941890633</v>
      </c>
      <c r="D6" s="21">
        <f t="shared" ref="D6:D21" si="2">B6*100/C6-100</f>
        <v>7.9000000000000057</v>
      </c>
      <c r="E6" s="20">
        <f>B6*100/$B$5</f>
        <v>48.063839917928611</v>
      </c>
      <c r="F6" s="20">
        <f>C6*100/$C$5</f>
        <v>48.407479492532531</v>
      </c>
      <c r="G6" s="19"/>
      <c r="H6" s="18">
        <f t="shared" ref="H6:H21" si="3">B6-C6</f>
        <v>200.20944674093653</v>
      </c>
    </row>
    <row r="7" spans="1:12">
      <c r="A7" s="8" t="s">
        <v>10</v>
      </c>
      <c r="B7" s="23">
        <v>1182.95331549</v>
      </c>
      <c r="C7" s="23">
        <v>1126.6222052285714</v>
      </c>
      <c r="D7" s="25">
        <f t="shared" si="2"/>
        <v>5</v>
      </c>
      <c r="E7" s="24">
        <f t="shared" si="0"/>
        <v>20.792521126869772</v>
      </c>
      <c r="F7" s="24">
        <f t="shared" si="1"/>
        <v>21.519555807544965</v>
      </c>
      <c r="G7" s="19"/>
      <c r="H7" s="18">
        <f t="shared" si="3"/>
        <v>56.331110261428648</v>
      </c>
    </row>
    <row r="8" spans="1:12" s="1" customFormat="1">
      <c r="A8" s="8" t="s">
        <v>11</v>
      </c>
      <c r="B8" s="23">
        <v>1218.2135951500002</v>
      </c>
      <c r="C8" s="23">
        <v>1002.6449342798355</v>
      </c>
      <c r="D8" s="25">
        <f t="shared" si="2"/>
        <v>21.5</v>
      </c>
      <c r="E8" s="24">
        <f t="shared" si="0"/>
        <v>21.412283631585527</v>
      </c>
      <c r="F8" s="24">
        <f t="shared" si="1"/>
        <v>19.151472000331911</v>
      </c>
      <c r="G8" s="19"/>
      <c r="H8" s="18">
        <f t="shared" si="3"/>
        <v>215.56866087016465</v>
      </c>
      <c r="I8"/>
      <c r="J8"/>
      <c r="K8"/>
      <c r="L8"/>
    </row>
    <row r="9" spans="1:12">
      <c r="A9" s="8" t="s">
        <v>12</v>
      </c>
      <c r="B9" s="23">
        <v>333.33933029000002</v>
      </c>
      <c r="C9" s="23">
        <v>405.522299622871</v>
      </c>
      <c r="D9" s="25">
        <f t="shared" si="2"/>
        <v>-17.799999999999997</v>
      </c>
      <c r="E9" s="24">
        <f t="shared" si="0"/>
        <v>5.8590351594733212</v>
      </c>
      <c r="F9" s="24">
        <f t="shared" si="1"/>
        <v>7.7458616716753426</v>
      </c>
      <c r="G9" s="19"/>
      <c r="H9" s="18">
        <f t="shared" si="3"/>
        <v>-72.182969332870982</v>
      </c>
    </row>
    <row r="10" spans="1:12">
      <c r="A10" s="13" t="s">
        <v>13</v>
      </c>
      <c r="B10" s="22">
        <v>2954.81497352</v>
      </c>
      <c r="C10" s="22">
        <v>2701.0445637100001</v>
      </c>
      <c r="D10" s="21">
        <f t="shared" si="2"/>
        <v>9.3952692680284855</v>
      </c>
      <c r="E10" s="20">
        <f t="shared" si="0"/>
        <v>51.936160082071389</v>
      </c>
      <c r="F10" s="20">
        <f t="shared" si="1"/>
        <v>51.592520507467469</v>
      </c>
      <c r="G10" s="18"/>
      <c r="H10" s="18">
        <f t="shared" si="3"/>
        <v>253.77040980999982</v>
      </c>
    </row>
    <row r="11" spans="1:12">
      <c r="A11" s="8" t="s">
        <v>14</v>
      </c>
      <c r="B11" s="23">
        <v>51.108401219999998</v>
      </c>
      <c r="C11" s="23">
        <v>44.689609170000004</v>
      </c>
      <c r="D11" s="25">
        <f t="shared" si="2"/>
        <v>14.36305255117091</v>
      </c>
      <c r="E11" s="24">
        <f t="shared" si="0"/>
        <v>0.89832159749026885</v>
      </c>
      <c r="F11" s="24">
        <f t="shared" si="1"/>
        <v>0.85361404567387922</v>
      </c>
      <c r="G11" s="18"/>
      <c r="H11" s="18">
        <f t="shared" si="3"/>
        <v>6.4187920499999933</v>
      </c>
    </row>
    <row r="12" spans="1:12">
      <c r="A12" s="8" t="s">
        <v>15</v>
      </c>
      <c r="B12" s="23">
        <v>516.99843424000005</v>
      </c>
      <c r="C12" s="23">
        <v>473.67102331000001</v>
      </c>
      <c r="D12" s="25">
        <f t="shared" si="2"/>
        <v>9.1471525167888217</v>
      </c>
      <c r="E12" s="24">
        <f t="shared" si="0"/>
        <v>9.0871725246748891</v>
      </c>
      <c r="F12" s="24">
        <f t="shared" si="1"/>
        <v>9.0475671198655832</v>
      </c>
      <c r="G12" s="18"/>
      <c r="H12" s="18">
        <f t="shared" si="3"/>
        <v>43.327410930000042</v>
      </c>
    </row>
    <row r="13" spans="1:12">
      <c r="A13" s="14" t="s">
        <v>16</v>
      </c>
      <c r="B13" s="20">
        <v>1135.3252017200002</v>
      </c>
      <c r="C13" s="20">
        <v>1055.37505657</v>
      </c>
      <c r="D13" s="21">
        <f t="shared" si="2"/>
        <v>7.5755196839539281</v>
      </c>
      <c r="E13" s="20">
        <f t="shared" si="0"/>
        <v>19.955371808440859</v>
      </c>
      <c r="F13" s="20">
        <f t="shared" si="1"/>
        <v>20.158667495055578</v>
      </c>
      <c r="G13" s="18"/>
      <c r="H13" s="18">
        <f t="shared" si="3"/>
        <v>79.950145150000253</v>
      </c>
    </row>
    <row r="14" spans="1:12">
      <c r="A14" s="9" t="s">
        <v>17</v>
      </c>
      <c r="B14" s="23">
        <v>799.43892661000007</v>
      </c>
      <c r="C14" s="23">
        <v>763.93769908000002</v>
      </c>
      <c r="D14" s="25">
        <f t="shared" si="2"/>
        <v>4.647136484133938</v>
      </c>
      <c r="E14" s="24">
        <f t="shared" si="0"/>
        <v>14.051569536617977</v>
      </c>
      <c r="F14" s="24">
        <f t="shared" si="1"/>
        <v>14.591936740235164</v>
      </c>
      <c r="G14" s="18"/>
      <c r="H14" s="18">
        <f t="shared" si="3"/>
        <v>35.501227530000051</v>
      </c>
    </row>
    <row r="15" spans="1:12">
      <c r="A15" s="9" t="s">
        <v>18</v>
      </c>
      <c r="B15" s="23">
        <v>335.88627511000004</v>
      </c>
      <c r="C15" s="23">
        <v>291.43735749000001</v>
      </c>
      <c r="D15" s="25">
        <f t="shared" si="2"/>
        <v>15.251619765844609</v>
      </c>
      <c r="E15" s="24">
        <f t="shared" si="0"/>
        <v>5.9038022718228786</v>
      </c>
      <c r="F15" s="24">
        <f t="shared" si="1"/>
        <v>5.5667307548204166</v>
      </c>
      <c r="G15" s="18"/>
      <c r="H15" s="18">
        <f t="shared" si="3"/>
        <v>44.448917620000032</v>
      </c>
    </row>
    <row r="16" spans="1:12" s="1" customFormat="1">
      <c r="A16" s="15" t="s">
        <v>19</v>
      </c>
      <c r="B16" s="20">
        <v>651.37440856000001</v>
      </c>
      <c r="C16" s="20">
        <v>567.53818483999999</v>
      </c>
      <c r="D16" s="21">
        <f t="shared" si="2"/>
        <v>14.771908914575519</v>
      </c>
      <c r="E16" s="20">
        <f t="shared" si="0"/>
        <v>11.449070706459839</v>
      </c>
      <c r="F16" s="20">
        <f t="shared" si="1"/>
        <v>10.840519195251717</v>
      </c>
      <c r="G16" s="18"/>
      <c r="H16" s="18">
        <f t="shared" si="3"/>
        <v>83.836223720000021</v>
      </c>
      <c r="I16"/>
      <c r="J16"/>
      <c r="K16"/>
      <c r="L16"/>
    </row>
    <row r="17" spans="1:8">
      <c r="A17" s="9" t="s">
        <v>20</v>
      </c>
      <c r="B17" s="23">
        <v>442.86707321</v>
      </c>
      <c r="C17" s="23">
        <v>392.60621766000003</v>
      </c>
      <c r="D17" s="25">
        <f t="shared" si="2"/>
        <v>12.801849102024732</v>
      </c>
      <c r="E17" s="24">
        <f t="shared" si="0"/>
        <v>7.7841812145390188</v>
      </c>
      <c r="F17" s="24">
        <f t="shared" si="1"/>
        <v>7.4991522198955991</v>
      </c>
      <c r="G17" s="18"/>
      <c r="H17" s="18">
        <f t="shared" si="3"/>
        <v>50.260855549999974</v>
      </c>
    </row>
    <row r="18" spans="1:8">
      <c r="A18" s="9" t="s">
        <v>21</v>
      </c>
      <c r="B18" s="23">
        <v>208.50733535000001</v>
      </c>
      <c r="C18" s="23">
        <v>174.93196718000002</v>
      </c>
      <c r="D18" s="25">
        <f t="shared" si="2"/>
        <v>19.193386269675841</v>
      </c>
      <c r="E18" s="24">
        <f t="shared" si="0"/>
        <v>3.6648894919208197</v>
      </c>
      <c r="F18" s="24">
        <f t="shared" si="1"/>
        <v>3.341366975356121</v>
      </c>
      <c r="G18" s="18"/>
      <c r="H18" s="18">
        <f t="shared" si="3"/>
        <v>33.57536816999999</v>
      </c>
    </row>
    <row r="19" spans="1:8">
      <c r="A19" s="8" t="s">
        <v>22</v>
      </c>
      <c r="B19" s="23">
        <v>173.81519688999998</v>
      </c>
      <c r="C19" s="23">
        <v>156.95767852</v>
      </c>
      <c r="D19" s="25">
        <f t="shared" si="2"/>
        <v>10.740168005130087</v>
      </c>
      <c r="E19" s="24">
        <f t="shared" si="0"/>
        <v>3.0551130853455093</v>
      </c>
      <c r="F19" s="24">
        <f t="shared" si="1"/>
        <v>2.9980409640945922</v>
      </c>
      <c r="G19" s="18"/>
      <c r="H19" s="18">
        <f t="shared" si="3"/>
        <v>16.85751836999998</v>
      </c>
    </row>
    <row r="20" spans="1:8">
      <c r="A20" s="8" t="s">
        <v>23</v>
      </c>
      <c r="B20" s="23">
        <v>169.99684413</v>
      </c>
      <c r="C20" s="23">
        <v>146.16345353999998</v>
      </c>
      <c r="D20" s="25">
        <f t="shared" si="2"/>
        <v>16.305984849679007</v>
      </c>
      <c r="E20" s="24">
        <f t="shared" si="0"/>
        <v>2.9879987035752911</v>
      </c>
      <c r="F20" s="24">
        <f t="shared" si="1"/>
        <v>2.791860999082115</v>
      </c>
      <c r="G20" s="18"/>
      <c r="H20" s="18">
        <f t="shared" si="3"/>
        <v>23.833390590000022</v>
      </c>
    </row>
    <row r="21" spans="1:8">
      <c r="A21" s="8" t="s">
        <v>24</v>
      </c>
      <c r="B21" s="23">
        <v>256.19648676000003</v>
      </c>
      <c r="C21" s="23">
        <v>256.6495577599996</v>
      </c>
      <c r="D21" s="25">
        <f t="shared" si="2"/>
        <v>-0.17653293617721033</v>
      </c>
      <c r="E21" s="24">
        <f t="shared" ref="E21" si="4">B21*100/$B$5</f>
        <v>4.5031116560847444</v>
      </c>
      <c r="F21" s="24">
        <f t="shared" ref="F21" si="5">C21*100/$C$5</f>
        <v>4.9022506884439858</v>
      </c>
      <c r="G21" s="18"/>
      <c r="H21" s="18">
        <f t="shared" si="3"/>
        <v>-0.4530709999995679</v>
      </c>
    </row>
    <row r="22" spans="1:8">
      <c r="A22" s="17" t="s">
        <v>25</v>
      </c>
      <c r="B22" s="16"/>
      <c r="C22" s="10"/>
      <c r="D22" s="10"/>
      <c r="E22" s="10"/>
      <c r="F22" s="10"/>
    </row>
    <row r="23" spans="1:8">
      <c r="A23" s="11" t="s">
        <v>26</v>
      </c>
      <c r="B23" s="5"/>
      <c r="C23" s="5"/>
      <c r="D23" s="10"/>
      <c r="E23" s="5"/>
      <c r="F23" s="5"/>
    </row>
    <row r="24" spans="1:8">
      <c r="A24" s="4" t="s">
        <v>27</v>
      </c>
      <c r="B24" s="5"/>
      <c r="C24" s="10"/>
      <c r="D24" s="10"/>
      <c r="E24" s="5"/>
      <c r="F24" s="5"/>
    </row>
    <row r="25" spans="1:8">
      <c r="A25" s="12" t="s">
        <v>28</v>
      </c>
      <c r="B25" s="10"/>
      <c r="C25" s="10"/>
      <c r="D25" s="10"/>
      <c r="E25" s="5"/>
      <c r="F25" s="5"/>
    </row>
    <row r="26" spans="1:8">
      <c r="B26" s="10"/>
      <c r="C26" s="10"/>
      <c r="D26" s="10"/>
      <c r="E26" s="5"/>
      <c r="F26" s="5"/>
    </row>
  </sheetData>
  <mergeCells count="3">
    <mergeCell ref="A2:A4"/>
    <mergeCell ref="B2:D2"/>
    <mergeCell ref="E2:F2"/>
  </mergeCells>
  <pageMargins left="0.7" right="0.7" top="0.75" bottom="0.75" header="0.3" footer="0.3"/>
  <pageSetup paperSize="9" scale="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169DA5-7602-4EA1-BF38-43453BD0B33F}"/>
</file>

<file path=customXml/itemProps2.xml><?xml version="1.0" encoding="utf-8"?>
<ds:datastoreItem xmlns:ds="http://schemas.openxmlformats.org/officeDocument/2006/customXml" ds:itemID="{46F1E124-CDB6-4994-8DD7-E7D9467F28A8}"/>
</file>

<file path=customXml/itemProps3.xml><?xml version="1.0" encoding="utf-8"?>
<ds:datastoreItem xmlns:ds="http://schemas.openxmlformats.org/officeDocument/2006/customXml" ds:itemID="{90506FE1-31BA-4226-BAAF-3DBD6BD409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2012-06-07T12:04:37Z</dcterms:created>
  <dcterms:modified xsi:type="dcterms:W3CDTF">2025-03-13T12:59:06Z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