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REECE 2021 V\"/>
    </mc:Choice>
  </mc:AlternateContent>
  <xr:revisionPtr revIDLastSave="0" documentId="13_ncr:1_{6D68CD36-E74C-40F6-A492-38FCA8430D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 l="1"/>
  <c r="E21" i="1"/>
  <c r="F21" i="1" l="1"/>
  <c r="E7" i="1"/>
  <c r="F20" i="1"/>
  <c r="F19" i="1"/>
  <c r="E19" i="1"/>
  <c r="F18" i="1"/>
  <c r="F17" i="1"/>
  <c r="E17" i="1"/>
  <c r="F15" i="1"/>
  <c r="F14" i="1"/>
  <c r="E14" i="1"/>
  <c r="F12" i="1"/>
  <c r="F11" i="1"/>
  <c r="E11" i="1"/>
  <c r="F9" i="1"/>
  <c r="E9" i="1"/>
  <c r="F8" i="1"/>
  <c r="F7" i="1"/>
  <c r="E13" i="1"/>
  <c r="F10" i="1"/>
  <c r="E10" i="1"/>
  <c r="F6" i="1"/>
  <c r="E6" i="1"/>
  <c r="F5" i="1"/>
  <c r="E5" i="1"/>
  <c r="F16" i="1" l="1"/>
  <c r="F13" i="1"/>
  <c r="E8" i="1"/>
  <c r="E12" i="1"/>
  <c r="E15" i="1"/>
  <c r="E18" i="1"/>
  <c r="E20" i="1"/>
  <c r="E16" i="1"/>
</calcChain>
</file>

<file path=xl/sharedStrings.xml><?xml version="1.0" encoding="utf-8"?>
<sst xmlns="http://schemas.openxmlformats.org/spreadsheetml/2006/main" count="32" uniqueCount="29">
  <si>
    <t>GTPL</t>
  </si>
  <si>
    <t>Business line</t>
  </si>
  <si>
    <t>Weight in all GWP</t>
  </si>
  <si>
    <t>EUR m</t>
  </si>
  <si>
    <t>%</t>
  </si>
  <si>
    <t>TOTAL MARKET</t>
  </si>
  <si>
    <t>MTPL</t>
  </si>
  <si>
    <t>GROSS WRITTEN PREMIUMS</t>
  </si>
  <si>
    <t>Change</t>
  </si>
  <si>
    <t>TOTAL LIFE</t>
  </si>
  <si>
    <t>TOTAL NON-LIFE</t>
  </si>
  <si>
    <t>Overall motor insurance</t>
  </si>
  <si>
    <t>Motor hull</t>
  </si>
  <si>
    <t>Assistance</t>
  </si>
  <si>
    <t>Source:</t>
  </si>
  <si>
    <t>HAIC</t>
  </si>
  <si>
    <t>Greek currency: EUR</t>
  </si>
  <si>
    <t>Life insurance</t>
  </si>
  <si>
    <t>Life insurance linked to investment funds</t>
  </si>
  <si>
    <t>Accident</t>
  </si>
  <si>
    <t>Sickness</t>
  </si>
  <si>
    <t>Overall property insurance</t>
  </si>
  <si>
    <t>Fire and natural forces</t>
  </si>
  <si>
    <t>Other damage to property</t>
  </si>
  <si>
    <t xml:space="preserve">Other </t>
  </si>
  <si>
    <t>Other</t>
  </si>
  <si>
    <t>*estimates, based on growth rates published by HAIC</t>
  </si>
  <si>
    <t>2021*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</si>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</sst>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186"/>
      <scheme val="minor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ahoma"/>
      <family val="2"/>
    </font>
    <font>
      <b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3"/>
    </xf>
    <xf numFmtId="164" fontId="5" fillId="0" borderId="0" xfId="0" applyNumberFormat="1" applyFont="1"/>
    <xf numFmtId="0" fontId="6" fillId="0" borderId="0" xfId="2" applyFont="1"/>
    <xf numFmtId="0" fontId="9" fillId="0" borderId="0" xfId="2" applyFont="1"/>
    <xf numFmtId="164" fontId="4" fillId="5" borderId="1" xfId="1" applyFont="1" applyFill="1" applyBorder="1"/>
    <xf numFmtId="164" fontId="4" fillId="0" borderId="1" xfId="1" applyFont="1" applyFill="1" applyBorder="1" applyAlignment="1">
      <alignment horizontal="left"/>
    </xf>
    <xf numFmtId="164" fontId="10" fillId="0" borderId="1" xfId="1" applyFont="1" applyBorder="1" applyAlignment="1">
      <alignment horizontal="left"/>
    </xf>
    <xf numFmtId="164" fontId="5" fillId="0" borderId="0" xfId="1" applyFont="1"/>
    <xf numFmtId="164" fontId="4" fillId="0" borderId="1" xfId="1" applyFont="1" applyFill="1" applyBorder="1"/>
    <xf numFmtId="164" fontId="11" fillId="0" borderId="1" xfId="1" applyFont="1" applyFill="1" applyBorder="1"/>
    <xf numFmtId="164" fontId="5" fillId="0" borderId="1" xfId="1" applyFont="1" applyFill="1" applyBorder="1"/>
    <xf numFmtId="0" fontId="12" fillId="0" borderId="0" xfId="0" applyFont="1"/>
    <xf numFmtId="165" fontId="4" fillId="0" borderId="1" xfId="1" applyNumberFormat="1" applyFont="1" applyFill="1" applyBorder="1"/>
    <xf numFmtId="165" fontId="4" fillId="0" borderId="1" xfId="1" applyNumberFormat="1" applyFont="1" applyBorder="1"/>
    <xf numFmtId="165" fontId="5" fillId="0" borderId="1" xfId="1" applyNumberFormat="1" applyFont="1" applyBorder="1"/>
    <xf numFmtId="165" fontId="11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view="pageBreakPreview" zoomScaleNormal="85" zoomScaleSheetLayoutView="100" workbookViewId="0">
      <selection activeCell="G1" sqref="G1:L1048576"/>
    </sheetView>
  </sheetViews>
  <sheetFormatPr defaultRowHeight="15.75" x14ac:dyDescent="0.25"/>
  <cols>
    <col min="1" max="1" width="40.7109375" style="2" customWidth="1"/>
    <col min="2" max="3" width="13" style="2" bestFit="1" customWidth="1"/>
    <col min="4" max="4" width="10" style="2" bestFit="1" customWidth="1"/>
    <col min="5" max="5" width="11.140625" style="2" bestFit="1" customWidth="1"/>
    <col min="6" max="6" width="11.140625" style="3" bestFit="1" customWidth="1"/>
    <col min="7" max="7" width="11.7109375" bestFit="1" customWidth="1"/>
    <col min="8" max="8" width="15.5703125" bestFit="1" customWidth="1"/>
    <col min="9" max="9" width="5.5703125" bestFit="1" customWidth="1"/>
    <col min="10" max="10" width="18.7109375" customWidth="1"/>
    <col min="11" max="11" width="18.42578125" customWidth="1"/>
    <col min="12" max="12" width="12.140625" bestFit="1" customWidth="1"/>
    <col min="13" max="16384" width="9.140625" style="2"/>
  </cols>
  <sheetData>
    <row r="1" spans="1:12" x14ac:dyDescent="0.25">
      <c r="A1" s="4" t="s">
        <v>28</v>
      </c>
      <c r="B1" s="5"/>
      <c r="C1" s="5"/>
      <c r="D1" s="5"/>
      <c r="E1" s="5"/>
      <c r="F1" s="5"/>
    </row>
    <row r="2" spans="1:12" ht="15" customHeight="1" x14ac:dyDescent="0.25">
      <c r="A2" s="25" t="s">
        <v>1</v>
      </c>
      <c r="B2" s="26" t="s">
        <v>7</v>
      </c>
      <c r="C2" s="26"/>
      <c r="D2" s="26"/>
      <c r="E2" s="27" t="s">
        <v>2</v>
      </c>
      <c r="F2" s="27"/>
    </row>
    <row r="3" spans="1:12" x14ac:dyDescent="0.25">
      <c r="A3" s="25"/>
      <c r="B3" s="6">
        <v>2022</v>
      </c>
      <c r="C3" s="6" t="s">
        <v>27</v>
      </c>
      <c r="D3" s="6" t="s">
        <v>8</v>
      </c>
      <c r="E3" s="6">
        <v>2021</v>
      </c>
      <c r="F3" s="6">
        <v>2020</v>
      </c>
    </row>
    <row r="4" spans="1:12" s="1" customFormat="1" x14ac:dyDescent="0.25">
      <c r="A4" s="25"/>
      <c r="B4" s="7" t="s">
        <v>3</v>
      </c>
      <c r="C4" s="7" t="s">
        <v>3</v>
      </c>
      <c r="D4" s="7" t="s">
        <v>4</v>
      </c>
      <c r="E4" s="7" t="s">
        <v>4</v>
      </c>
      <c r="F4" s="7" t="s">
        <v>4</v>
      </c>
      <c r="G4"/>
      <c r="H4"/>
      <c r="I4"/>
      <c r="J4"/>
      <c r="K4"/>
      <c r="L4"/>
    </row>
    <row r="5" spans="1:12" s="1" customFormat="1" x14ac:dyDescent="0.25">
      <c r="A5" s="13" t="s">
        <v>5</v>
      </c>
      <c r="B5" s="21">
        <v>4835.90104084</v>
      </c>
      <c r="C5" s="21">
        <v>4640.3999999999996</v>
      </c>
      <c r="D5" s="21">
        <f>B5*100/C5-100</f>
        <v>4.2130213093698927</v>
      </c>
      <c r="E5" s="17">
        <f t="shared" ref="E5:E20" si="0">B5*100/$B$5</f>
        <v>100</v>
      </c>
      <c r="F5" s="17">
        <f t="shared" ref="F5:F20" si="1">C5*100/$C$5</f>
        <v>100</v>
      </c>
      <c r="G5"/>
      <c r="H5"/>
      <c r="I5"/>
      <c r="J5"/>
      <c r="K5"/>
      <c r="L5"/>
    </row>
    <row r="6" spans="1:12" x14ac:dyDescent="0.25">
      <c r="A6" s="13" t="s">
        <v>9</v>
      </c>
      <c r="B6" s="22">
        <v>2425.3758626700001</v>
      </c>
      <c r="C6" s="22">
        <v>2368.5</v>
      </c>
      <c r="D6" s="22">
        <f t="shared" ref="D6:D21" si="2">B6*100/C6-100</f>
        <v>2.4013452678910738</v>
      </c>
      <c r="E6" s="17">
        <f>B6*100/$B$5</f>
        <v>50.153546199297544</v>
      </c>
      <c r="F6" s="17">
        <f>C6*100/$C$5</f>
        <v>51.040858546677015</v>
      </c>
    </row>
    <row r="7" spans="1:12" x14ac:dyDescent="0.25">
      <c r="A7" s="8" t="s">
        <v>17</v>
      </c>
      <c r="B7" s="23">
        <v>1224.58697695</v>
      </c>
      <c r="C7" s="23">
        <v>1164.0999999999999</v>
      </c>
      <c r="D7" s="23">
        <f t="shared" si="2"/>
        <v>5.1960292887209079</v>
      </c>
      <c r="E7" s="19">
        <f t="shared" si="0"/>
        <v>25.322829532865878</v>
      </c>
      <c r="F7" s="19">
        <f t="shared" si="1"/>
        <v>25.086199465563311</v>
      </c>
    </row>
    <row r="8" spans="1:12" s="1" customFormat="1" x14ac:dyDescent="0.25">
      <c r="A8" s="8" t="s">
        <v>18</v>
      </c>
      <c r="B8" s="23">
        <v>857.84357749000003</v>
      </c>
      <c r="C8" s="23">
        <v>908.7</v>
      </c>
      <c r="D8" s="23">
        <f t="shared" si="2"/>
        <v>-5.5966130196984665</v>
      </c>
      <c r="E8" s="19">
        <f t="shared" si="0"/>
        <v>17.739063935456212</v>
      </c>
      <c r="F8" s="19">
        <f t="shared" si="1"/>
        <v>19.582363589345746</v>
      </c>
      <c r="G8"/>
      <c r="H8"/>
      <c r="I8"/>
      <c r="J8"/>
      <c r="K8"/>
      <c r="L8"/>
    </row>
    <row r="9" spans="1:12" x14ac:dyDescent="0.25">
      <c r="A9" s="8" t="s">
        <v>24</v>
      </c>
      <c r="B9" s="23">
        <v>342.94530823000002</v>
      </c>
      <c r="C9" s="23">
        <v>295.70000000000005</v>
      </c>
      <c r="D9" s="23">
        <f t="shared" si="2"/>
        <v>15.977446137977665</v>
      </c>
      <c r="E9" s="19">
        <f t="shared" si="0"/>
        <v>7.0916527309754489</v>
      </c>
      <c r="F9" s="19">
        <f t="shared" si="1"/>
        <v>6.372295491767952</v>
      </c>
    </row>
    <row r="10" spans="1:12" x14ac:dyDescent="0.25">
      <c r="A10" s="13" t="s">
        <v>10</v>
      </c>
      <c r="B10" s="22">
        <v>2410.5251781699999</v>
      </c>
      <c r="C10" s="22">
        <v>2271.9</v>
      </c>
      <c r="D10" s="22">
        <f t="shared" si="2"/>
        <v>6.1017288687882285</v>
      </c>
      <c r="E10" s="17">
        <f t="shared" si="0"/>
        <v>49.846453800702456</v>
      </c>
      <c r="F10" s="17">
        <f t="shared" si="1"/>
        <v>48.959141453322992</v>
      </c>
    </row>
    <row r="11" spans="1:12" x14ac:dyDescent="0.25">
      <c r="A11" s="8" t="s">
        <v>19</v>
      </c>
      <c r="B11" s="23">
        <v>51.450145649999996</v>
      </c>
      <c r="C11" s="23">
        <v>50.4</v>
      </c>
      <c r="D11" s="23">
        <f t="shared" si="2"/>
        <v>2.0836223214285639</v>
      </c>
      <c r="E11" s="19">
        <f t="shared" si="0"/>
        <v>1.0639205644510679</v>
      </c>
      <c r="F11" s="19">
        <f t="shared" si="1"/>
        <v>1.0861132660977504</v>
      </c>
    </row>
    <row r="12" spans="1:12" x14ac:dyDescent="0.25">
      <c r="A12" s="8" t="s">
        <v>20</v>
      </c>
      <c r="B12" s="23">
        <v>369.91320863999999</v>
      </c>
      <c r="C12" s="23">
        <v>336.6</v>
      </c>
      <c r="D12" s="23">
        <f t="shared" si="2"/>
        <v>9.896972263814618</v>
      </c>
      <c r="E12" s="19">
        <f t="shared" si="0"/>
        <v>7.6493130342416142</v>
      </c>
      <c r="F12" s="19">
        <f t="shared" si="1"/>
        <v>7.2536850271528319</v>
      </c>
    </row>
    <row r="13" spans="1:12" x14ac:dyDescent="0.25">
      <c r="A13" s="14" t="s">
        <v>11</v>
      </c>
      <c r="B13" s="24">
        <v>990.19693103999998</v>
      </c>
      <c r="C13" s="24">
        <v>971.7</v>
      </c>
      <c r="D13" s="24">
        <f t="shared" si="2"/>
        <v>1.9035639641864748</v>
      </c>
      <c r="E13" s="18">
        <f t="shared" si="0"/>
        <v>20.475955208297687</v>
      </c>
      <c r="F13" s="18">
        <f t="shared" si="1"/>
        <v>20.940005171967936</v>
      </c>
    </row>
    <row r="14" spans="1:12" x14ac:dyDescent="0.25">
      <c r="A14" s="9" t="s">
        <v>6</v>
      </c>
      <c r="B14" s="23">
        <v>740.08521082000004</v>
      </c>
      <c r="C14" s="23">
        <v>734.9</v>
      </c>
      <c r="D14" s="23">
        <f t="shared" si="2"/>
        <v>0.70556685535447627</v>
      </c>
      <c r="E14" s="19">
        <f t="shared" si="0"/>
        <v>15.303977574599969</v>
      </c>
      <c r="F14" s="19">
        <f t="shared" si="1"/>
        <v>15.836996810619775</v>
      </c>
    </row>
    <row r="15" spans="1:12" x14ac:dyDescent="0.25">
      <c r="A15" s="9" t="s">
        <v>12</v>
      </c>
      <c r="B15" s="23">
        <v>250.11172022</v>
      </c>
      <c r="C15" s="23">
        <v>236.8</v>
      </c>
      <c r="D15" s="23">
        <f t="shared" si="2"/>
        <v>5.6215034712837735</v>
      </c>
      <c r="E15" s="19">
        <f t="shared" si="0"/>
        <v>5.1719776336977192</v>
      </c>
      <c r="F15" s="19">
        <f t="shared" si="1"/>
        <v>5.1030083613481603</v>
      </c>
    </row>
    <row r="16" spans="1:12" s="1" customFormat="1" x14ac:dyDescent="0.25">
      <c r="A16" s="15" t="s">
        <v>21</v>
      </c>
      <c r="B16" s="24">
        <v>501.22882522999998</v>
      </c>
      <c r="C16" s="24">
        <v>459.4</v>
      </c>
      <c r="D16" s="24">
        <f t="shared" si="2"/>
        <v>9.1050990922942958</v>
      </c>
      <c r="E16" s="18">
        <f t="shared" si="0"/>
        <v>10.364745287321599</v>
      </c>
      <c r="F16" s="18">
        <f t="shared" si="1"/>
        <v>9.9000086199465578</v>
      </c>
      <c r="G16"/>
      <c r="H16"/>
      <c r="I16"/>
      <c r="J16"/>
      <c r="K16"/>
      <c r="L16"/>
    </row>
    <row r="17" spans="1:6" x14ac:dyDescent="0.25">
      <c r="A17" s="9" t="s">
        <v>22</v>
      </c>
      <c r="B17" s="23">
        <v>345.44186117999999</v>
      </c>
      <c r="C17" s="23">
        <v>329.9</v>
      </c>
      <c r="D17" s="23">
        <f t="shared" si="2"/>
        <v>4.7110825037890294</v>
      </c>
      <c r="E17" s="19">
        <f t="shared" si="0"/>
        <v>7.1432781246490613</v>
      </c>
      <c r="F17" s="19">
        <f t="shared" si="1"/>
        <v>7.109300922334282</v>
      </c>
    </row>
    <row r="18" spans="1:6" x14ac:dyDescent="0.25">
      <c r="A18" s="9" t="s">
        <v>23</v>
      </c>
      <c r="B18" s="23">
        <v>155.78696405000002</v>
      </c>
      <c r="C18" s="23">
        <v>129.5</v>
      </c>
      <c r="D18" s="23">
        <f t="shared" si="2"/>
        <v>20.298813938223958</v>
      </c>
      <c r="E18" s="19">
        <f t="shared" si="0"/>
        <v>3.2214671626725369</v>
      </c>
      <c r="F18" s="19">
        <f t="shared" si="1"/>
        <v>2.7907076976122749</v>
      </c>
    </row>
    <row r="19" spans="1:6" x14ac:dyDescent="0.25">
      <c r="A19" s="8" t="s">
        <v>0</v>
      </c>
      <c r="B19" s="23">
        <v>136.14521246999999</v>
      </c>
      <c r="C19" s="23">
        <v>123.8</v>
      </c>
      <c r="D19" s="23">
        <f t="shared" si="2"/>
        <v>9.971900218093694</v>
      </c>
      <c r="E19" s="19">
        <f t="shared" si="0"/>
        <v>2.8153018707419921</v>
      </c>
      <c r="F19" s="19">
        <f t="shared" si="1"/>
        <v>2.6678734591845532</v>
      </c>
    </row>
    <row r="20" spans="1:6" x14ac:dyDescent="0.25">
      <c r="A20" s="8" t="s">
        <v>13</v>
      </c>
      <c r="B20" s="23">
        <v>136.72482811</v>
      </c>
      <c r="C20" s="23">
        <v>128.6</v>
      </c>
      <c r="D20" s="23">
        <f t="shared" si="2"/>
        <v>6.3179067729393523</v>
      </c>
      <c r="E20" s="19">
        <f t="shared" si="0"/>
        <v>2.8272875510755031</v>
      </c>
      <c r="F20" s="19">
        <f t="shared" si="1"/>
        <v>2.7713128178605295</v>
      </c>
    </row>
    <row r="21" spans="1:6" x14ac:dyDescent="0.25">
      <c r="A21" s="8" t="s">
        <v>25</v>
      </c>
      <c r="B21" s="23">
        <v>224.86602702999974</v>
      </c>
      <c r="C21" s="23">
        <v>201.40000000000006</v>
      </c>
      <c r="D21" s="23">
        <f t="shared" si="2"/>
        <v>11.651453341608587</v>
      </c>
      <c r="E21" s="19">
        <f t="shared" ref="E21" si="3">B21*100/$B$5</f>
        <v>4.6499302845729931</v>
      </c>
      <c r="F21" s="19">
        <f t="shared" ref="F21" si="4">C21*100/$C$5</f>
        <v>4.3401430911128367</v>
      </c>
    </row>
    <row r="22" spans="1:6" x14ac:dyDescent="0.25">
      <c r="A22" s="20" t="s">
        <v>26</v>
      </c>
      <c r="B22" s="16"/>
      <c r="C22" s="10"/>
      <c r="D22" s="10"/>
      <c r="E22" s="10"/>
      <c r="F22" s="10"/>
    </row>
    <row r="23" spans="1:6" x14ac:dyDescent="0.25">
      <c r="A23" s="11" t="s">
        <v>16</v>
      </c>
      <c r="B23" s="5"/>
      <c r="C23" s="5"/>
      <c r="D23" s="10"/>
      <c r="E23" s="5"/>
      <c r="F23" s="5"/>
    </row>
    <row r="24" spans="1:6" x14ac:dyDescent="0.25">
      <c r="A24" s="4" t="s">
        <v>14</v>
      </c>
      <c r="B24" s="5"/>
      <c r="C24" s="10"/>
      <c r="D24" s="10"/>
      <c r="E24" s="5"/>
      <c r="F24" s="5"/>
    </row>
    <row r="25" spans="1:6" x14ac:dyDescent="0.25">
      <c r="A25" s="12" t="s">
        <v>15</v>
      </c>
      <c r="B25" s="10"/>
      <c r="C25" s="10"/>
      <c r="D25" s="10"/>
      <c r="E25" s="5"/>
      <c r="F25" s="5"/>
    </row>
    <row r="26" spans="1:6" x14ac:dyDescent="0.25">
      <c r="B26" s="10"/>
      <c r="C26" s="10"/>
      <c r="D26" s="10"/>
      <c r="E26" s="5"/>
      <c r="F26" s="5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2012-06-07T12:04:37Z</dcterms:created>
  <dcterms:modified xsi:type="dcterms:W3CDTF">2023-02-15T18:22:13Z</dcterms:modified>
</cp:coreProperties>
</file>