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21 V\"/>
    </mc:Choice>
  </mc:AlternateContent>
  <xr:revisionPtr revIDLastSave="0" documentId="13_ncr:1_{E5CAD9BD-6DD9-49BF-9B73-7F7C923087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 l="1"/>
  <c r="E21" i="1"/>
  <c r="F21" i="1" l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<sst xmlns="http://schemas.openxmlformats.org/spreadsheetml/2006/main" count="32" uniqueCount="29">
  <si>
    <t>GTPL</t>
  </si>
  <si>
    <t>Business line</t>
  </si>
  <si>
    <t>Weight in all GWP</t>
  </si>
  <si>
    <t>EUR m</t>
  </si>
  <si>
    <t>%</t>
  </si>
  <si>
    <t>TOTAL MARKET</t>
  </si>
  <si>
    <t>MTPL</t>
  </si>
  <si>
    <t>GROSS WRITTEN PREMIUMS</t>
  </si>
  <si>
    <t>Change</t>
  </si>
  <si>
    <t>TOTAL LIFE</t>
  </si>
  <si>
    <t>TOTAL NON-LIFE</t>
  </si>
  <si>
    <t>Overall motor insurance</t>
  </si>
  <si>
    <t>Motor hull</t>
  </si>
  <si>
    <t>Assistance</t>
  </si>
  <si>
    <t>Source:</t>
  </si>
  <si>
    <t>HAIC</t>
  </si>
  <si>
    <t>Greek currency: EUR</t>
  </si>
  <si>
    <t>Life insurance</t>
  </si>
  <si>
    <t>Life insurance linked to investment funds</t>
  </si>
  <si>
    <t>Accident</t>
  </si>
  <si>
    <t>Sickness</t>
  </si>
  <si>
    <t>Overall property insurance</t>
  </si>
  <si>
    <t>Fire and natural forces</t>
  </si>
  <si>
    <t>Other damage to property</t>
  </si>
  <si>
    <t xml:space="preserve">Other </t>
  </si>
  <si>
    <t>Other</t>
  </si>
  <si>
    <t>Market porfolio at December 31st, 2021</t>
  </si>
  <si>
    <t>2020*</t>
  </si>
  <si>
    <t>*estimates, based on growth rates published by HAIC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</si>
</sst>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ahoma"/>
      <family val="2"/>
    </font>
    <font>
      <b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 applyFill="1"/>
    <xf numFmtId="0" fontId="4" fillId="0" borderId="0" xfId="0" applyFont="1" applyFill="1"/>
    <xf numFmtId="0" fontId="9" fillId="0" borderId="0" xfId="2" applyFont="1" applyFill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3" fillId="0" borderId="0" xfId="1" applyFont="1"/>
    <xf numFmtId="164" fontId="5" fillId="0" borderId="0" xfId="1" applyFont="1"/>
    <xf numFmtId="164" fontId="4" fillId="0" borderId="1" xfId="1" applyFont="1" applyFill="1" applyBorder="1"/>
    <xf numFmtId="164" fontId="11" fillId="0" borderId="1" xfId="1" applyFont="1" applyFill="1" applyBorder="1"/>
    <xf numFmtId="164" fontId="0" fillId="0" borderId="0" xfId="1" applyFont="1"/>
    <xf numFmtId="164" fontId="5" fillId="0" borderId="1" xfId="1" applyFont="1" applyFill="1" applyBorder="1"/>
    <xf numFmtId="0" fontId="12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2" fillId="0" borderId="0" xfId="1" applyFont="1"/>
    <xf numFmtId="165" fontId="4" fillId="0" borderId="1" xfId="1" applyNumberFormat="1" applyFont="1" applyFill="1" applyBorder="1"/>
    <xf numFmtId="165" fontId="4" fillId="0" borderId="1" xfId="1" applyNumberFormat="1" applyFont="1" applyBorder="1"/>
    <xf numFmtId="165" fontId="5" fillId="0" borderId="1" xfId="1" applyNumberFormat="1" applyFont="1" applyBorder="1"/>
    <xf numFmtId="165" fontId="11" fillId="0" borderId="1" xfId="1" applyNumberFormat="1" applyFont="1" applyFill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zoomScale="115" zoomScaleNormal="85" zoomScaleSheetLayoutView="115" workbookViewId="0">
      <selection activeCell="J19" sqref="J19"/>
    </sheetView>
  </sheetViews>
  <sheetFormatPr defaultRowHeight="15.75" x14ac:dyDescent="0.25"/>
  <cols>
    <col min="1" max="1" width="40.7109375" style="2" customWidth="1"/>
    <col min="2" max="3" width="13" style="2" bestFit="1" customWidth="1"/>
    <col min="4" max="4" width="10" style="2" bestFit="1" customWidth="1"/>
    <col min="5" max="5" width="11.140625" style="2" bestFit="1" customWidth="1"/>
    <col min="6" max="6" width="11.140625" style="3" bestFit="1" customWidth="1"/>
    <col min="7" max="7" width="23.5703125" style="21" customWidth="1"/>
    <col min="8" max="8" width="15.5703125" bestFit="1" customWidth="1"/>
    <col min="9" max="10" width="18.7109375" style="17" customWidth="1"/>
    <col min="11" max="11" width="23.7109375" style="17" bestFit="1" customWidth="1"/>
    <col min="12" max="16384" width="9.140625" style="2"/>
  </cols>
  <sheetData>
    <row r="1" spans="1:11" x14ac:dyDescent="0.25">
      <c r="A1" s="4" t="s">
        <v>26</v>
      </c>
      <c r="B1" s="5"/>
      <c r="C1" s="5"/>
      <c r="D1" s="5"/>
      <c r="E1" s="5"/>
      <c r="F1" s="5"/>
      <c r="J1" s="2"/>
      <c r="K1" s="2"/>
    </row>
    <row r="2" spans="1:11" ht="15" customHeight="1" x14ac:dyDescent="0.25">
      <c r="A2" s="24" t="s">
        <v>1</v>
      </c>
      <c r="B2" s="25" t="s">
        <v>7</v>
      </c>
      <c r="C2" s="25"/>
      <c r="D2" s="25"/>
      <c r="E2" s="26" t="s">
        <v>2</v>
      </c>
      <c r="F2" s="26"/>
      <c r="J2" s="2"/>
      <c r="K2" s="2"/>
    </row>
    <row r="3" spans="1:11" x14ac:dyDescent="0.25">
      <c r="A3" s="24"/>
      <c r="B3" s="6">
        <v>2021</v>
      </c>
      <c r="C3" s="6" t="s">
        <v>27</v>
      </c>
      <c r="D3" s="6" t="s">
        <v>8</v>
      </c>
      <c r="E3" s="6">
        <v>2021</v>
      </c>
      <c r="F3" s="6">
        <v>2020</v>
      </c>
      <c r="J3" s="2"/>
      <c r="K3" s="2"/>
    </row>
    <row r="4" spans="1:11" s="1" customFormat="1" x14ac:dyDescent="0.25">
      <c r="A4" s="24"/>
      <c r="B4" s="7" t="s">
        <v>3</v>
      </c>
      <c r="C4" s="7" t="s">
        <v>3</v>
      </c>
      <c r="D4" s="7" t="s">
        <v>4</v>
      </c>
      <c r="E4" s="7" t="s">
        <v>4</v>
      </c>
      <c r="F4" s="7" t="s">
        <v>4</v>
      </c>
      <c r="G4" s="21"/>
      <c r="H4"/>
      <c r="I4" s="27"/>
    </row>
    <row r="5" spans="1:11" s="1" customFormat="1" x14ac:dyDescent="0.25">
      <c r="A5" s="14" t="s">
        <v>5</v>
      </c>
      <c r="B5" s="28">
        <v>4263.9698971300004</v>
      </c>
      <c r="C5" s="28">
        <v>3959.1178246332406</v>
      </c>
      <c r="D5" s="28">
        <f>B5*100/C5-100</f>
        <v>7.7000000000000028</v>
      </c>
      <c r="E5" s="19">
        <f t="shared" ref="E5:E20" si="0">B5*100/$B$5</f>
        <v>100</v>
      </c>
      <c r="F5" s="19">
        <f t="shared" ref="F5:F20" si="1">C5*100/$C$5</f>
        <v>100</v>
      </c>
      <c r="G5"/>
      <c r="H5"/>
      <c r="I5"/>
      <c r="J5"/>
    </row>
    <row r="6" spans="1:11" x14ac:dyDescent="0.25">
      <c r="A6" s="14" t="s">
        <v>9</v>
      </c>
      <c r="B6" s="29">
        <v>2000.5051467599999</v>
      </c>
      <c r="C6" s="29">
        <v>1818.3469368999999</v>
      </c>
      <c r="D6" s="29">
        <f t="shared" ref="D6:D21" si="2">B6*100/C6-100</f>
        <v>10.017791773584833</v>
      </c>
      <c r="E6" s="19">
        <f>B6*100/$B$5</f>
        <v>46.916493198193145</v>
      </c>
      <c r="F6" s="19">
        <f>C6*100/$C$5</f>
        <v>45.928083412583092</v>
      </c>
      <c r="G6"/>
      <c r="I6"/>
      <c r="J6"/>
      <c r="K6" s="2"/>
    </row>
    <row r="7" spans="1:11" x14ac:dyDescent="0.25">
      <c r="A7" s="8" t="s">
        <v>17</v>
      </c>
      <c r="B7" s="30">
        <v>1164.6095658199999</v>
      </c>
      <c r="C7" s="30">
        <v>1219.1027582500001</v>
      </c>
      <c r="D7" s="30">
        <f t="shared" si="2"/>
        <v>-4.4699425098688153</v>
      </c>
      <c r="E7" s="22">
        <f t="shared" si="0"/>
        <v>27.312799900484222</v>
      </c>
      <c r="F7" s="22">
        <f t="shared" si="1"/>
        <v>30.792282832929672</v>
      </c>
      <c r="G7"/>
      <c r="I7"/>
      <c r="J7"/>
      <c r="K7" s="2"/>
    </row>
    <row r="8" spans="1:11" s="1" customFormat="1" x14ac:dyDescent="0.25">
      <c r="A8" s="8" t="s">
        <v>18</v>
      </c>
      <c r="B8" s="30">
        <v>630.37630560000002</v>
      </c>
      <c r="C8" s="30">
        <v>399.75640955</v>
      </c>
      <c r="D8" s="30">
        <f t="shared" si="2"/>
        <v>57.690105909647713</v>
      </c>
      <c r="E8" s="22">
        <f t="shared" si="0"/>
        <v>14.783788835476882</v>
      </c>
      <c r="F8" s="22">
        <f t="shared" si="1"/>
        <v>10.097108175532314</v>
      </c>
      <c r="G8"/>
      <c r="H8"/>
      <c r="I8"/>
      <c r="J8"/>
    </row>
    <row r="9" spans="1:11" x14ac:dyDescent="0.25">
      <c r="A9" s="8" t="s">
        <v>24</v>
      </c>
      <c r="B9" s="30">
        <v>205.51927533999992</v>
      </c>
      <c r="C9" s="30">
        <v>199.48776909999987</v>
      </c>
      <c r="D9" s="30">
        <f t="shared" si="2"/>
        <v>3.023496762338624</v>
      </c>
      <c r="E9" s="22">
        <f t="shared" si="0"/>
        <v>4.8199044622320422</v>
      </c>
      <c r="F9" s="22">
        <f t="shared" si="1"/>
        <v>5.0386924041211056</v>
      </c>
      <c r="G9"/>
      <c r="I9"/>
      <c r="J9"/>
      <c r="K9" s="2"/>
    </row>
    <row r="10" spans="1:11" x14ac:dyDescent="0.25">
      <c r="A10" s="14" t="s">
        <v>10</v>
      </c>
      <c r="B10" s="29">
        <v>2263.4647503699998</v>
      </c>
      <c r="C10" s="29">
        <v>2140.7708877332407</v>
      </c>
      <c r="D10" s="29">
        <f t="shared" si="2"/>
        <v>5.7312934952452395</v>
      </c>
      <c r="E10" s="19">
        <f t="shared" si="0"/>
        <v>53.083506801806834</v>
      </c>
      <c r="F10" s="19">
        <f t="shared" si="1"/>
        <v>54.071916587416908</v>
      </c>
      <c r="G10"/>
      <c r="I10"/>
      <c r="J10"/>
      <c r="K10" s="2"/>
    </row>
    <row r="11" spans="1:11" x14ac:dyDescent="0.25">
      <c r="A11" s="8" t="s">
        <v>19</v>
      </c>
      <c r="B11" s="30">
        <v>50.397284399999997</v>
      </c>
      <c r="C11" s="30">
        <v>49.506173280943024</v>
      </c>
      <c r="D11" s="30">
        <f t="shared" si="2"/>
        <v>1.7999999999999972</v>
      </c>
      <c r="E11" s="22">
        <f t="shared" si="0"/>
        <v>1.1819334004661122</v>
      </c>
      <c r="F11" s="22">
        <f t="shared" si="1"/>
        <v>1.2504344521630677</v>
      </c>
      <c r="G11"/>
      <c r="I11"/>
      <c r="J11"/>
      <c r="K11" s="2"/>
    </row>
    <row r="12" spans="1:11" x14ac:dyDescent="0.25">
      <c r="A12" s="8" t="s">
        <v>20</v>
      </c>
      <c r="B12" s="30">
        <v>336.6337072</v>
      </c>
      <c r="C12" s="30">
        <v>300.29768706512044</v>
      </c>
      <c r="D12" s="30">
        <f t="shared" si="2"/>
        <v>12.099999999999994</v>
      </c>
      <c r="E12" s="22">
        <f t="shared" si="0"/>
        <v>7.8948424900134011</v>
      </c>
      <c r="F12" s="22">
        <f t="shared" si="1"/>
        <v>7.5849646402715738</v>
      </c>
      <c r="G12"/>
      <c r="I12"/>
      <c r="J12"/>
      <c r="K12" s="2"/>
    </row>
    <row r="13" spans="1:11" x14ac:dyDescent="0.25">
      <c r="A13" s="15" t="s">
        <v>11</v>
      </c>
      <c r="B13" s="31">
        <v>964.00386809999998</v>
      </c>
      <c r="C13" s="31">
        <v>960.51606468008322</v>
      </c>
      <c r="D13" s="31">
        <f t="shared" si="2"/>
        <v>0.363117656036124</v>
      </c>
      <c r="E13" s="20">
        <f t="shared" si="0"/>
        <v>22.608130248500423</v>
      </c>
      <c r="F13" s="20">
        <f t="shared" si="1"/>
        <v>24.260860808532826</v>
      </c>
      <c r="G13"/>
      <c r="I13"/>
      <c r="J13"/>
      <c r="K13" s="2"/>
    </row>
    <row r="14" spans="1:11" x14ac:dyDescent="0.25">
      <c r="A14" s="9" t="s">
        <v>6</v>
      </c>
      <c r="B14" s="30">
        <v>727.42755185999999</v>
      </c>
      <c r="C14" s="30">
        <v>734.77530490909089</v>
      </c>
      <c r="D14" s="30">
        <f t="shared" si="2"/>
        <v>-1</v>
      </c>
      <c r="E14" s="22">
        <f t="shared" si="0"/>
        <v>17.059866026484332</v>
      </c>
      <c r="F14" s="22">
        <f t="shared" si="1"/>
        <v>18.559066374266294</v>
      </c>
      <c r="G14"/>
      <c r="I14"/>
      <c r="J14"/>
      <c r="K14" s="2"/>
    </row>
    <row r="15" spans="1:11" x14ac:dyDescent="0.25">
      <c r="A15" s="9" t="s">
        <v>12</v>
      </c>
      <c r="B15" s="30">
        <v>236.57631624000001</v>
      </c>
      <c r="C15" s="30">
        <v>225.74075977099238</v>
      </c>
      <c r="D15" s="30">
        <f t="shared" si="2"/>
        <v>4.7999999999999972</v>
      </c>
      <c r="E15" s="22">
        <f t="shared" si="0"/>
        <v>5.5482642220160878</v>
      </c>
      <c r="F15" s="22">
        <f t="shared" si="1"/>
        <v>5.7017944342665334</v>
      </c>
      <c r="G15"/>
      <c r="I15"/>
      <c r="J15"/>
      <c r="K15" s="2"/>
    </row>
    <row r="16" spans="1:11" s="1" customFormat="1" x14ac:dyDescent="0.25">
      <c r="A16" s="16" t="s">
        <v>21</v>
      </c>
      <c r="B16" s="31">
        <v>459.46918061999997</v>
      </c>
      <c r="C16" s="31">
        <v>435.2100311902297</v>
      </c>
      <c r="D16" s="31">
        <f t="shared" si="2"/>
        <v>5.5741246044870252</v>
      </c>
      <c r="E16" s="20">
        <f t="shared" si="0"/>
        <v>10.775619708977313</v>
      </c>
      <c r="F16" s="20">
        <f t="shared" si="1"/>
        <v>10.992601141658271</v>
      </c>
      <c r="G16"/>
      <c r="H16"/>
      <c r="I16"/>
      <c r="J16"/>
    </row>
    <row r="17" spans="1:11" x14ac:dyDescent="0.25">
      <c r="A17" s="9" t="s">
        <v>22</v>
      </c>
      <c r="B17" s="30">
        <v>329.97884421999998</v>
      </c>
      <c r="C17" s="30">
        <v>333.64898303336696</v>
      </c>
      <c r="D17" s="30">
        <f t="shared" si="2"/>
        <v>-1.0999999999999943</v>
      </c>
      <c r="E17" s="22">
        <f t="shared" si="0"/>
        <v>7.7387704927772267</v>
      </c>
      <c r="F17" s="22">
        <f t="shared" si="1"/>
        <v>8.4273567449151408</v>
      </c>
      <c r="G17"/>
      <c r="I17"/>
      <c r="J17"/>
      <c r="K17" s="2"/>
    </row>
    <row r="18" spans="1:11" x14ac:dyDescent="0.25">
      <c r="A18" s="9" t="s">
        <v>23</v>
      </c>
      <c r="B18" s="30">
        <v>129.49033639999999</v>
      </c>
      <c r="C18" s="30">
        <v>101.56104815686274</v>
      </c>
      <c r="D18" s="30">
        <f t="shared" si="2"/>
        <v>27.5</v>
      </c>
      <c r="E18" s="22">
        <f t="shared" si="0"/>
        <v>3.0368492162000851</v>
      </c>
      <c r="F18" s="22">
        <f t="shared" si="1"/>
        <v>2.5652443967431311</v>
      </c>
      <c r="G18"/>
      <c r="I18"/>
      <c r="J18"/>
      <c r="K18" s="2"/>
    </row>
    <row r="19" spans="1:11" x14ac:dyDescent="0.25">
      <c r="A19" s="8" t="s">
        <v>0</v>
      </c>
      <c r="B19" s="30">
        <v>123.71331834</v>
      </c>
      <c r="C19" s="30">
        <v>104.0482071825063</v>
      </c>
      <c r="D19" s="30">
        <f t="shared" si="2"/>
        <v>18.900000000000006</v>
      </c>
      <c r="E19" s="22">
        <f t="shared" si="0"/>
        <v>2.9013647217178797</v>
      </c>
      <c r="F19" s="22">
        <f t="shared" si="1"/>
        <v>2.6280654375863386</v>
      </c>
      <c r="G19"/>
      <c r="I19"/>
      <c r="J19"/>
      <c r="K19" s="2"/>
    </row>
    <row r="20" spans="1:11" x14ac:dyDescent="0.25">
      <c r="A20" s="8" t="s">
        <v>13</v>
      </c>
      <c r="B20" s="30">
        <v>128.57146352000001</v>
      </c>
      <c r="C20" s="30">
        <v>115.20740458781364</v>
      </c>
      <c r="D20" s="30">
        <f t="shared" si="2"/>
        <v>11.599999999999994</v>
      </c>
      <c r="E20" s="22">
        <f t="shared" si="0"/>
        <v>3.0152995124693329</v>
      </c>
      <c r="F20" s="22">
        <f t="shared" si="1"/>
        <v>2.9099261424099208</v>
      </c>
      <c r="G20"/>
      <c r="I20"/>
      <c r="J20"/>
      <c r="K20" s="2"/>
    </row>
    <row r="21" spans="1:11" x14ac:dyDescent="0.25">
      <c r="A21" s="8" t="s">
        <v>25</v>
      </c>
      <c r="B21" s="30">
        <v>200.67592818999969</v>
      </c>
      <c r="C21" s="30">
        <v>175.98531974654418</v>
      </c>
      <c r="D21" s="30">
        <f t="shared" si="2"/>
        <v>14.029925040915444</v>
      </c>
      <c r="E21" s="22">
        <f t="shared" ref="E21" si="3">B21*100/$B$5</f>
        <v>4.7063167196623725</v>
      </c>
      <c r="F21" s="22">
        <f t="shared" ref="F21" si="4">C21*100/$C$5</f>
        <v>4.4450639647949064</v>
      </c>
      <c r="G21"/>
      <c r="I21"/>
      <c r="J21"/>
      <c r="K21" s="2"/>
    </row>
    <row r="22" spans="1:11" x14ac:dyDescent="0.25">
      <c r="A22" s="23" t="s">
        <v>28</v>
      </c>
      <c r="B22" s="18"/>
      <c r="C22" s="10"/>
      <c r="D22" s="10"/>
      <c r="E22" s="10"/>
      <c r="F22" s="10"/>
      <c r="J22" s="2"/>
      <c r="K22" s="2"/>
    </row>
    <row r="23" spans="1:11" x14ac:dyDescent="0.25">
      <c r="A23" s="11" t="s">
        <v>16</v>
      </c>
      <c r="B23" s="5"/>
      <c r="C23" s="5"/>
      <c r="D23" s="10"/>
      <c r="E23" s="5"/>
      <c r="F23" s="5"/>
      <c r="J23" s="2"/>
      <c r="K23" s="2"/>
    </row>
    <row r="24" spans="1:11" x14ac:dyDescent="0.25">
      <c r="A24" s="12" t="s">
        <v>14</v>
      </c>
      <c r="B24" s="5"/>
      <c r="C24" s="10"/>
      <c r="D24" s="10"/>
      <c r="E24" s="5"/>
      <c r="F24" s="5"/>
      <c r="J24" s="2"/>
      <c r="K24" s="2"/>
    </row>
    <row r="25" spans="1:11" x14ac:dyDescent="0.25">
      <c r="A25" s="13" t="s">
        <v>15</v>
      </c>
      <c r="B25" s="10"/>
      <c r="C25" s="10"/>
      <c r="D25" s="10"/>
      <c r="E25" s="5"/>
      <c r="F25" s="5"/>
      <c r="J25" s="2"/>
      <c r="K25" s="2"/>
    </row>
    <row r="26" spans="1:11" x14ac:dyDescent="0.25">
      <c r="B26" s="10"/>
      <c r="C26" s="10"/>
      <c r="D26" s="10"/>
      <c r="E26" s="5"/>
      <c r="F26" s="5"/>
      <c r="J26" s="2"/>
      <c r="K26" s="2"/>
    </row>
    <row r="27" spans="1:11" x14ac:dyDescent="0.25">
      <c r="J27" s="2"/>
      <c r="K27" s="2"/>
    </row>
    <row r="28" spans="1:11" x14ac:dyDescent="0.25">
      <c r="J28" s="2"/>
      <c r="K28" s="2"/>
    </row>
    <row r="29" spans="1:11" x14ac:dyDescent="0.25">
      <c r="J29" s="2"/>
      <c r="K29" s="2"/>
    </row>
    <row r="30" spans="1:11" x14ac:dyDescent="0.25">
      <c r="J30" s="2"/>
      <c r="K30" s="2"/>
    </row>
    <row r="31" spans="1:11" x14ac:dyDescent="0.25">
      <c r="J31" s="2"/>
      <c r="K31" s="2"/>
    </row>
    <row r="32" spans="1:11" x14ac:dyDescent="0.25">
      <c r="J32" s="2"/>
      <c r="K32" s="2"/>
    </row>
    <row r="33" spans="10:11" x14ac:dyDescent="0.25">
      <c r="J33" s="2"/>
      <c r="K33" s="2"/>
    </row>
    <row r="34" spans="10:11" x14ac:dyDescent="0.25">
      <c r="J34" s="2"/>
      <c r="K34" s="2"/>
    </row>
    <row r="35" spans="10:11" x14ac:dyDescent="0.25">
      <c r="J35" s="2"/>
      <c r="K35" s="2"/>
    </row>
    <row r="36" spans="10:11" x14ac:dyDescent="0.25">
      <c r="J36" s="2"/>
      <c r="K36" s="2"/>
    </row>
    <row r="37" spans="10:11" x14ac:dyDescent="0.25">
      <c r="J37" s="2"/>
      <c r="K37" s="2"/>
    </row>
    <row r="38" spans="10:11" x14ac:dyDescent="0.25">
      <c r="J38" s="2"/>
      <c r="K38" s="2"/>
    </row>
    <row r="39" spans="10:11" x14ac:dyDescent="0.25">
      <c r="J39" s="2"/>
      <c r="K39" s="2"/>
    </row>
    <row r="40" spans="10:11" x14ac:dyDescent="0.25">
      <c r="J40" s="2"/>
      <c r="K40" s="2"/>
    </row>
    <row r="41" spans="10:11" x14ac:dyDescent="0.25">
      <c r="J41" s="2"/>
      <c r="K41" s="2"/>
    </row>
    <row r="42" spans="10:11" x14ac:dyDescent="0.25">
      <c r="J42" s="2"/>
      <c r="K42" s="2"/>
    </row>
    <row r="43" spans="10:11" x14ac:dyDescent="0.25">
      <c r="J43" s="2"/>
      <c r="K43" s="2"/>
    </row>
    <row r="44" spans="10:11" x14ac:dyDescent="0.25">
      <c r="J44" s="2"/>
      <c r="K44" s="2"/>
    </row>
    <row r="45" spans="10:11" x14ac:dyDescent="0.25">
      <c r="J45" s="2"/>
      <c r="K45" s="2"/>
    </row>
    <row r="46" spans="10:11" x14ac:dyDescent="0.25">
      <c r="J46" s="2"/>
      <c r="K46" s="2"/>
    </row>
    <row r="47" spans="10:11" x14ac:dyDescent="0.25">
      <c r="J47" s="2"/>
      <c r="K47" s="2"/>
    </row>
    <row r="48" spans="10:11" x14ac:dyDescent="0.25">
      <c r="J48" s="2"/>
      <c r="K48" s="2"/>
    </row>
    <row r="49" spans="10:11" x14ac:dyDescent="0.25">
      <c r="J49" s="2"/>
      <c r="K49" s="2"/>
    </row>
    <row r="50" spans="10:11" x14ac:dyDescent="0.25">
      <c r="J50" s="2"/>
      <c r="K50" s="2"/>
    </row>
    <row r="51" spans="10:11" x14ac:dyDescent="0.25">
      <c r="J51" s="2"/>
      <c r="K51" s="2"/>
    </row>
    <row r="52" spans="10:11" x14ac:dyDescent="0.25">
      <c r="J52" s="2"/>
      <c r="K52" s="2"/>
    </row>
    <row r="53" spans="10:11" x14ac:dyDescent="0.25">
      <c r="J53" s="2"/>
      <c r="K53" s="2"/>
    </row>
    <row r="54" spans="10:11" x14ac:dyDescent="0.25">
      <c r="J54" s="2"/>
      <c r="K54" s="2"/>
    </row>
    <row r="55" spans="10:11" x14ac:dyDescent="0.25">
      <c r="J55" s="2"/>
      <c r="K55" s="2"/>
    </row>
    <row r="56" spans="10:11" x14ac:dyDescent="0.25">
      <c r="J56" s="2"/>
      <c r="K56" s="2"/>
    </row>
    <row r="57" spans="10:11" x14ac:dyDescent="0.25">
      <c r="J57" s="2"/>
      <c r="K57" s="2"/>
    </row>
    <row r="58" spans="10:11" x14ac:dyDescent="0.25">
      <c r="J58" s="2"/>
      <c r="K58" s="2"/>
    </row>
    <row r="59" spans="10:11" x14ac:dyDescent="0.25">
      <c r="J59" s="2"/>
      <c r="K59" s="2"/>
    </row>
    <row r="60" spans="10:11" x14ac:dyDescent="0.25">
      <c r="J60" s="2"/>
      <c r="K60" s="2"/>
    </row>
    <row r="61" spans="10:11" x14ac:dyDescent="0.25">
      <c r="J61" s="2"/>
      <c r="K61" s="2"/>
    </row>
    <row r="62" spans="10:11" x14ac:dyDescent="0.25">
      <c r="J62" s="2"/>
      <c r="K62" s="2"/>
    </row>
    <row r="63" spans="10:11" x14ac:dyDescent="0.25">
      <c r="J63" s="2"/>
      <c r="K63" s="2"/>
    </row>
    <row r="64" spans="10:11" x14ac:dyDescent="0.25">
      <c r="J64" s="2"/>
      <c r="K64" s="2"/>
    </row>
    <row r="65" spans="10:11" x14ac:dyDescent="0.25">
      <c r="J65" s="2"/>
      <c r="K65" s="2"/>
    </row>
    <row r="66" spans="10:11" x14ac:dyDescent="0.25">
      <c r="J66" s="2"/>
      <c r="K66" s="2"/>
    </row>
    <row r="67" spans="10:11" x14ac:dyDescent="0.25">
      <c r="J67" s="2"/>
      <c r="K67" s="2"/>
    </row>
    <row r="68" spans="10:11" x14ac:dyDescent="0.25">
      <c r="J68" s="2"/>
      <c r="K68" s="2"/>
    </row>
    <row r="69" spans="10:11" x14ac:dyDescent="0.25">
      <c r="J69" s="2"/>
      <c r="K69" s="2"/>
    </row>
    <row r="70" spans="10:11" x14ac:dyDescent="0.25">
      <c r="J70" s="2"/>
      <c r="K70" s="2"/>
    </row>
    <row r="71" spans="10:11" x14ac:dyDescent="0.25">
      <c r="J71" s="2"/>
      <c r="K71" s="2"/>
    </row>
    <row r="72" spans="10:11" x14ac:dyDescent="0.25">
      <c r="J72" s="2"/>
      <c r="K72" s="2"/>
    </row>
    <row r="73" spans="10:11" x14ac:dyDescent="0.25">
      <c r="J73" s="2"/>
      <c r="K73" s="2"/>
    </row>
    <row r="74" spans="10:11" x14ac:dyDescent="0.25">
      <c r="J74" s="2"/>
      <c r="K74" s="2"/>
    </row>
    <row r="75" spans="10:11" x14ac:dyDescent="0.25">
      <c r="J75" s="2"/>
      <c r="K75" s="2"/>
    </row>
    <row r="76" spans="10:11" x14ac:dyDescent="0.25">
      <c r="J76" s="2"/>
      <c r="K76" s="2"/>
    </row>
    <row r="77" spans="10:11" x14ac:dyDescent="0.25">
      <c r="J77" s="2"/>
      <c r="K77" s="2"/>
    </row>
    <row r="78" spans="10:11" x14ac:dyDescent="0.25">
      <c r="J78" s="2"/>
      <c r="K78" s="2"/>
    </row>
    <row r="79" spans="10:11" x14ac:dyDescent="0.25">
      <c r="J79" s="2"/>
      <c r="K79" s="2"/>
    </row>
    <row r="80" spans="10:11" x14ac:dyDescent="0.25">
      <c r="J80" s="2"/>
      <c r="K80" s="2"/>
    </row>
    <row r="81" spans="10:11" x14ac:dyDescent="0.25">
      <c r="J81" s="2"/>
      <c r="K81" s="2"/>
    </row>
    <row r="82" spans="10:11" x14ac:dyDescent="0.25">
      <c r="J82" s="2"/>
      <c r="K82" s="2"/>
    </row>
    <row r="83" spans="10:11" x14ac:dyDescent="0.25">
      <c r="J83" s="2"/>
      <c r="K83" s="2"/>
    </row>
    <row r="84" spans="10:11" x14ac:dyDescent="0.25">
      <c r="J84" s="2"/>
      <c r="K84" s="2"/>
    </row>
    <row r="85" spans="10:11" x14ac:dyDescent="0.25">
      <c r="J85" s="2"/>
      <c r="K85" s="2"/>
    </row>
    <row r="86" spans="10:11" x14ac:dyDescent="0.25">
      <c r="J86" s="2"/>
      <c r="K86" s="2"/>
    </row>
    <row r="87" spans="10:11" x14ac:dyDescent="0.25">
      <c r="J87" s="2"/>
      <c r="K87" s="2"/>
    </row>
    <row r="88" spans="10:11" x14ac:dyDescent="0.25">
      <c r="J88" s="2"/>
      <c r="K88" s="2"/>
    </row>
    <row r="89" spans="10:11" x14ac:dyDescent="0.25">
      <c r="J89" s="2"/>
      <c r="K89" s="2"/>
    </row>
    <row r="90" spans="10:11" x14ac:dyDescent="0.25">
      <c r="J90" s="2"/>
      <c r="K90" s="2"/>
    </row>
    <row r="91" spans="10:11" x14ac:dyDescent="0.25">
      <c r="J91" s="2"/>
      <c r="K91" s="2"/>
    </row>
    <row r="92" spans="10:11" x14ac:dyDescent="0.25">
      <c r="J92" s="2"/>
      <c r="K92" s="2"/>
    </row>
    <row r="93" spans="10:11" x14ac:dyDescent="0.25">
      <c r="J93" s="2"/>
      <c r="K93" s="2"/>
    </row>
    <row r="94" spans="10:11" x14ac:dyDescent="0.25">
      <c r="J94" s="2"/>
      <c r="K94" s="2"/>
    </row>
    <row r="95" spans="10:11" x14ac:dyDescent="0.25">
      <c r="J95" s="2"/>
      <c r="K95" s="2"/>
    </row>
    <row r="96" spans="10:11" x14ac:dyDescent="0.25">
      <c r="J96" s="2"/>
      <c r="K96" s="2"/>
    </row>
    <row r="97" spans="10:11" x14ac:dyDescent="0.25">
      <c r="J97" s="2"/>
      <c r="K97" s="2"/>
    </row>
    <row r="98" spans="10:11" x14ac:dyDescent="0.25">
      <c r="J98" s="2"/>
      <c r="K98" s="2"/>
    </row>
    <row r="99" spans="10:11" x14ac:dyDescent="0.25">
      <c r="J99" s="2"/>
      <c r="K99" s="2"/>
    </row>
    <row r="100" spans="10:11" x14ac:dyDescent="0.25">
      <c r="J100" s="2"/>
      <c r="K100" s="2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2012-06-07T12:04:37Z</dcterms:created>
  <dcterms:modified xsi:type="dcterms:W3CDTF">2022-03-07T18:50:35Z</dcterms:modified>
</cp:coreProperties>
</file>