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19 face Vlad\"/>
    </mc:Choice>
  </mc:AlternateContent>
  <xr:revisionPtr revIDLastSave="0" documentId="13_ncr:1_{66EA7BDF-7A59-40F8-BA17-4A99487A3F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" l="1"/>
  <c r="B5" i="1"/>
  <c r="C10" i="1" l="1"/>
  <c r="C6" i="1"/>
  <c r="C20" i="1"/>
  <c r="C19" i="1"/>
  <c r="C18" i="1"/>
  <c r="C17" i="1"/>
  <c r="C15" i="1"/>
  <c r="C14" i="1"/>
  <c r="C11" i="1"/>
  <c r="C12" i="1"/>
  <c r="C7" i="1"/>
  <c r="C8" i="1"/>
  <c r="B16" i="1"/>
  <c r="B13" i="1"/>
  <c r="B21" i="1"/>
  <c r="C16" i="1" l="1"/>
  <c r="D16" i="1" s="1"/>
  <c r="C13" i="1"/>
  <c r="D13" i="1" s="1"/>
  <c r="C5" i="1"/>
  <c r="D5" i="1" s="1"/>
  <c r="C9" i="1"/>
  <c r="D9" i="1" s="1"/>
  <c r="C21" i="1"/>
  <c r="E21" i="1"/>
  <c r="D21" i="1" l="1"/>
  <c r="F21" i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<sst xmlns="http://schemas.openxmlformats.org/spreadsheetml/2006/main" count="33" uniqueCount="29">
  <si>
    <t>GTPL</t>
  </si>
  <si>
    <t>Business line</t>
  </si>
  <si>
    <t>Weight in all GWP</t>
  </si>
  <si>
    <t>EUR m</t>
  </si>
  <si>
    <t>%</t>
  </si>
  <si>
    <t>TOTAL MARKET</t>
  </si>
  <si>
    <t>MTPL</t>
  </si>
  <si>
    <t>GROSS WRITTEN PREMIUMS</t>
  </si>
  <si>
    <t>Change</t>
  </si>
  <si>
    <t>TOTAL LIFE</t>
  </si>
  <si>
    <t>TOTAL NON-LIFE</t>
  </si>
  <si>
    <t>Overall motor insurance</t>
  </si>
  <si>
    <t>Motor hull</t>
  </si>
  <si>
    <t>Assistance</t>
  </si>
  <si>
    <t>Source:</t>
  </si>
  <si>
    <t>HAIC</t>
  </si>
  <si>
    <t>Greek currency: EUR</t>
  </si>
  <si>
    <t>Life insurance</t>
  </si>
  <si>
    <t>Life insurance linked to investment funds</t>
  </si>
  <si>
    <t>Accident</t>
  </si>
  <si>
    <t>Sickness</t>
  </si>
  <si>
    <t>Overall property insurance</t>
  </si>
  <si>
    <t>Fire and natural forces</t>
  </si>
  <si>
    <t>Other damage to property</t>
  </si>
  <si>
    <t xml:space="preserve">Other </t>
  </si>
  <si>
    <t>Other</t>
  </si>
  <si>
    <t>Market porfolio at December 31st, 2019</t>
  </si>
  <si>
    <t>2018*</t>
  </si>
  <si>
    <t>*2018 figures were determined by using the y-o-y growth rates published by HAIC.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</si>
</sst>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ahoma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 applyFill="1"/>
    <xf numFmtId="0" fontId="4" fillId="0" borderId="0" xfId="0" applyFont="1" applyFill="1"/>
    <xf numFmtId="0" fontId="9" fillId="0" borderId="0" xfId="2" applyFont="1" applyFill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3" fillId="0" borderId="0" xfId="1" applyFont="1"/>
    <xf numFmtId="164" fontId="5" fillId="0" borderId="0" xfId="1" applyFont="1"/>
    <xf numFmtId="164" fontId="4" fillId="0" borderId="1" xfId="1" applyFont="1" applyFill="1" applyBorder="1"/>
    <xf numFmtId="164" fontId="4" fillId="0" borderId="1" xfId="1" applyFont="1" applyBorder="1"/>
    <xf numFmtId="164" fontId="5" fillId="0" borderId="1" xfId="1" applyFont="1" applyBorder="1"/>
    <xf numFmtId="164" fontId="11" fillId="0" borderId="1" xfId="1" applyFont="1" applyFill="1" applyBorder="1"/>
    <xf numFmtId="164" fontId="0" fillId="0" borderId="0" xfId="1" applyFont="1"/>
    <xf numFmtId="164" fontId="5" fillId="0" borderId="1" xfId="1" applyFont="1" applyFill="1" applyBorder="1"/>
    <xf numFmtId="164" fontId="12" fillId="0" borderId="0" xfId="1" applyFont="1"/>
    <xf numFmtId="164" fontId="11" fillId="0" borderId="1" xfId="1" applyFont="1" applyBorder="1"/>
    <xf numFmtId="0" fontId="1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7" zoomScale="115" zoomScaleNormal="85" zoomScaleSheetLayoutView="115" workbookViewId="0">
      <selection activeCell="H8" sqref="H8"/>
    </sheetView>
  </sheetViews>
  <sheetFormatPr defaultRowHeight="15.75" x14ac:dyDescent="0.25"/>
  <cols>
    <col min="1" max="1" width="40.7109375" style="2" customWidth="1"/>
    <col min="2" max="2" width="21.28515625" style="2" bestFit="1" customWidth="1"/>
    <col min="3" max="3" width="19.85546875" style="2" bestFit="1" customWidth="1"/>
    <col min="4" max="4" width="12.5703125" style="2" bestFit="1" customWidth="1"/>
    <col min="5" max="5" width="13.140625" style="2" bestFit="1" customWidth="1"/>
    <col min="6" max="6" width="11.42578125" style="3" bestFit="1" customWidth="1"/>
    <col min="7" max="7" width="14.5703125" style="23" bestFit="1" customWidth="1"/>
    <col min="8" max="8" width="15.5703125" bestFit="1" customWidth="1"/>
    <col min="9" max="9" width="49.28515625" style="17" bestFit="1" customWidth="1"/>
    <col min="10" max="11" width="23.7109375" style="17" bestFit="1" customWidth="1"/>
    <col min="12" max="16384" width="9.140625" style="2"/>
  </cols>
  <sheetData>
    <row r="1" spans="1:11" x14ac:dyDescent="0.25">
      <c r="A1" s="4" t="s">
        <v>26</v>
      </c>
      <c r="B1" s="5"/>
      <c r="C1" s="5"/>
      <c r="D1" s="5"/>
      <c r="E1" s="5"/>
      <c r="F1" s="5"/>
      <c r="I1" s="2"/>
      <c r="J1" s="2"/>
      <c r="K1" s="2"/>
    </row>
    <row r="2" spans="1:11" ht="15" customHeight="1" x14ac:dyDescent="0.25">
      <c r="A2" s="28" t="s">
        <v>1</v>
      </c>
      <c r="B2" s="29" t="s">
        <v>7</v>
      </c>
      <c r="C2" s="29"/>
      <c r="D2" s="29"/>
      <c r="E2" s="30" t="s">
        <v>2</v>
      </c>
      <c r="F2" s="30"/>
      <c r="I2" s="2"/>
      <c r="J2" s="2"/>
      <c r="K2" s="2"/>
    </row>
    <row r="3" spans="1:11" x14ac:dyDescent="0.25">
      <c r="A3" s="28"/>
      <c r="B3" s="6">
        <v>2019</v>
      </c>
      <c r="C3" s="6" t="s">
        <v>27</v>
      </c>
      <c r="D3" s="6" t="s">
        <v>8</v>
      </c>
      <c r="E3" s="6">
        <v>2019</v>
      </c>
      <c r="F3" s="6" t="s">
        <v>27</v>
      </c>
      <c r="I3" s="2"/>
      <c r="J3" s="2"/>
      <c r="K3" s="2"/>
    </row>
    <row r="4" spans="1:11" s="1" customFormat="1" x14ac:dyDescent="0.25">
      <c r="A4" s="28"/>
      <c r="B4" s="7" t="s">
        <v>3</v>
      </c>
      <c r="C4" s="7" t="s">
        <v>3</v>
      </c>
      <c r="D4" s="7" t="s">
        <v>4</v>
      </c>
      <c r="E4" s="7" t="s">
        <v>4</v>
      </c>
      <c r="F4" s="7" t="s">
        <v>4</v>
      </c>
      <c r="G4" s="23"/>
      <c r="H4"/>
    </row>
    <row r="5" spans="1:11" s="1" customFormat="1" x14ac:dyDescent="0.25">
      <c r="A5" s="14" t="s">
        <v>5</v>
      </c>
      <c r="B5" s="31">
        <f>B6+B10</f>
        <v>4072.9976871500003</v>
      </c>
      <c r="C5" s="19">
        <f>SUM(C6,C10)</f>
        <v>3746.184371315755</v>
      </c>
      <c r="D5" s="26">
        <f>B5*100/C5-100</f>
        <v>8.7238983307022835</v>
      </c>
      <c r="E5" s="19">
        <f t="shared" ref="E5:E20" si="0">B5*100/$B$5</f>
        <v>100</v>
      </c>
      <c r="F5" s="19">
        <f t="shared" ref="F5:F20" si="1">C5*100/$C$5</f>
        <v>100</v>
      </c>
      <c r="G5" s="23"/>
      <c r="H5" s="25"/>
    </row>
    <row r="6" spans="1:11" x14ac:dyDescent="0.25">
      <c r="A6" s="14" t="s">
        <v>9</v>
      </c>
      <c r="B6" s="20">
        <v>1976.2347356299999</v>
      </c>
      <c r="C6" s="20">
        <f t="shared" ref="C6:C20" si="2">(100*B6)/(D6+100)</f>
        <v>1690.5344188451668</v>
      </c>
      <c r="D6" s="20">
        <v>16.899999999999999</v>
      </c>
      <c r="E6" s="19">
        <f>B6*100/$B$5</f>
        <v>48.520399161160128</v>
      </c>
      <c r="F6" s="19">
        <f>C6*100/$C$5</f>
        <v>45.126834434243506</v>
      </c>
      <c r="H6" s="25"/>
      <c r="I6" s="2"/>
      <c r="J6" s="2"/>
      <c r="K6" s="2"/>
    </row>
    <row r="7" spans="1:11" x14ac:dyDescent="0.25">
      <c r="A7" s="8" t="s">
        <v>17</v>
      </c>
      <c r="B7" s="21">
        <v>1476.9068566599999</v>
      </c>
      <c r="C7" s="21">
        <f t="shared" si="2"/>
        <v>1283.1510483579498</v>
      </c>
      <c r="D7" s="21">
        <v>15.1</v>
      </c>
      <c r="E7" s="24">
        <f t="shared" si="0"/>
        <v>36.260930403165453</v>
      </c>
      <c r="F7" s="24">
        <f t="shared" si="1"/>
        <v>34.252212949873432</v>
      </c>
      <c r="I7" s="2"/>
      <c r="J7" s="2"/>
      <c r="K7" s="2"/>
    </row>
    <row r="8" spans="1:11" s="1" customFormat="1" x14ac:dyDescent="0.25">
      <c r="A8" s="8" t="s">
        <v>18</v>
      </c>
      <c r="B8" s="21">
        <v>257.44750501999999</v>
      </c>
      <c r="C8" s="21">
        <f t="shared" si="2"/>
        <v>223.67289749782799</v>
      </c>
      <c r="D8" s="21">
        <v>15.1</v>
      </c>
      <c r="E8" s="24">
        <f t="shared" si="0"/>
        <v>6.3208360228690381</v>
      </c>
      <c r="F8" s="24">
        <f t="shared" si="1"/>
        <v>5.970685778587784</v>
      </c>
      <c r="G8" s="23"/>
      <c r="H8"/>
    </row>
    <row r="9" spans="1:11" x14ac:dyDescent="0.25">
      <c r="A9" s="8" t="s">
        <v>24</v>
      </c>
      <c r="B9" s="21">
        <f>B6-B7-B8</f>
        <v>241.88037395000003</v>
      </c>
      <c r="C9" s="21">
        <f>C6-C7-C8</f>
        <v>183.71047298938902</v>
      </c>
      <c r="D9" s="21">
        <f>B9*100/C9-100</f>
        <v>31.663900274194418</v>
      </c>
      <c r="E9" s="24">
        <f t="shared" si="0"/>
        <v>5.9386327351256378</v>
      </c>
      <c r="F9" s="24">
        <f t="shared" si="1"/>
        <v>4.9039357057822874</v>
      </c>
      <c r="I9" s="2"/>
      <c r="J9" s="2"/>
      <c r="K9" s="2"/>
    </row>
    <row r="10" spans="1:11" x14ac:dyDescent="0.25">
      <c r="A10" s="14" t="s">
        <v>10</v>
      </c>
      <c r="B10" s="20">
        <v>2096.7629515200001</v>
      </c>
      <c r="C10" s="20">
        <f t="shared" si="2"/>
        <v>2055.6499524705882</v>
      </c>
      <c r="D10" s="20">
        <v>2</v>
      </c>
      <c r="E10" s="19">
        <f t="shared" si="0"/>
        <v>51.479600838839872</v>
      </c>
      <c r="F10" s="19">
        <f t="shared" si="1"/>
        <v>54.873165565756494</v>
      </c>
      <c r="H10" s="25"/>
      <c r="I10" s="2"/>
      <c r="J10" s="2"/>
      <c r="K10" s="2"/>
    </row>
    <row r="11" spans="1:11" x14ac:dyDescent="0.25">
      <c r="A11" s="8" t="s">
        <v>19</v>
      </c>
      <c r="B11" s="21">
        <v>46.869182170000002</v>
      </c>
      <c r="C11" s="21">
        <f t="shared" si="2"/>
        <v>43.397390898148153</v>
      </c>
      <c r="D11" s="21">
        <v>8</v>
      </c>
      <c r="E11" s="24">
        <f t="shared" si="0"/>
        <v>1.1507294079215593</v>
      </c>
      <c r="F11" s="24">
        <f t="shared" si="1"/>
        <v>1.158442473639008</v>
      </c>
      <c r="I11" s="2"/>
      <c r="J11" s="2"/>
      <c r="K11" s="2"/>
    </row>
    <row r="12" spans="1:11" x14ac:dyDescent="0.25">
      <c r="A12" s="8" t="s">
        <v>20</v>
      </c>
      <c r="B12" s="21">
        <v>273.65561043999998</v>
      </c>
      <c r="C12" s="21">
        <f t="shared" si="2"/>
        <v>237.75465720243267</v>
      </c>
      <c r="D12" s="21">
        <v>15.1</v>
      </c>
      <c r="E12" s="24">
        <f t="shared" si="0"/>
        <v>6.7187764752079957</v>
      </c>
      <c r="F12" s="24">
        <f t="shared" si="1"/>
        <v>6.3465818453277896</v>
      </c>
      <c r="I12" s="2"/>
      <c r="J12" s="2"/>
      <c r="K12" s="2"/>
    </row>
    <row r="13" spans="1:11" x14ac:dyDescent="0.25">
      <c r="A13" s="15" t="s">
        <v>11</v>
      </c>
      <c r="B13" s="22">
        <f>B14+B15</f>
        <v>970.79847523000001</v>
      </c>
      <c r="C13" s="22">
        <f>C14+C15</f>
        <v>974.44816253687929</v>
      </c>
      <c r="D13" s="22">
        <f>B13*100/C13-100</f>
        <v>-0.37453888746402697</v>
      </c>
      <c r="E13" s="22">
        <f t="shared" si="0"/>
        <v>23.834987147004671</v>
      </c>
      <c r="F13" s="22">
        <f t="shared" si="1"/>
        <v>26.011751316837305</v>
      </c>
      <c r="I13" s="2"/>
      <c r="J13" s="2"/>
      <c r="K13" s="2"/>
    </row>
    <row r="14" spans="1:11" x14ac:dyDescent="0.25">
      <c r="A14" s="9" t="s">
        <v>6</v>
      </c>
      <c r="B14" s="21">
        <v>750.14904919000003</v>
      </c>
      <c r="C14" s="21">
        <f t="shared" si="2"/>
        <v>769.38364019487187</v>
      </c>
      <c r="D14" s="21">
        <v>-2.5</v>
      </c>
      <c r="E14" s="24">
        <f t="shared" si="0"/>
        <v>18.417615398031373</v>
      </c>
      <c r="F14" s="24">
        <f t="shared" si="1"/>
        <v>20.53779429773887</v>
      </c>
      <c r="I14" s="2"/>
      <c r="J14" s="2"/>
      <c r="K14" s="2"/>
    </row>
    <row r="15" spans="1:11" x14ac:dyDescent="0.25">
      <c r="A15" s="9" t="s">
        <v>12</v>
      </c>
      <c r="B15" s="21">
        <v>220.64942604000001</v>
      </c>
      <c r="C15" s="21">
        <f t="shared" si="2"/>
        <v>205.06452234200745</v>
      </c>
      <c r="D15" s="21">
        <v>7.6</v>
      </c>
      <c r="E15" s="24">
        <f t="shared" si="0"/>
        <v>5.4173717489732995</v>
      </c>
      <c r="F15" s="24">
        <f t="shared" si="1"/>
        <v>5.473957019098437</v>
      </c>
      <c r="I15" s="2"/>
      <c r="J15" s="2"/>
      <c r="K15" s="2"/>
    </row>
    <row r="16" spans="1:11" s="1" customFormat="1" x14ac:dyDescent="0.25">
      <c r="A16" s="16" t="s">
        <v>21</v>
      </c>
      <c r="B16" s="22">
        <f>B17+B18</f>
        <v>431.74369333000004</v>
      </c>
      <c r="C16" s="22">
        <f>C17+C18</f>
        <v>442.29267930158329</v>
      </c>
      <c r="D16" s="22">
        <f>B16*100/C16-100</f>
        <v>-2.3850690877906828</v>
      </c>
      <c r="E16" s="22">
        <f t="shared" si="0"/>
        <v>10.60014580150926</v>
      </c>
      <c r="F16" s="22">
        <f t="shared" si="1"/>
        <v>11.80648455767912</v>
      </c>
      <c r="G16" s="23"/>
      <c r="H16"/>
    </row>
    <row r="17" spans="1:11" x14ac:dyDescent="0.25">
      <c r="A17" s="9" t="s">
        <v>22</v>
      </c>
      <c r="B17" s="21">
        <v>341.00802448000002</v>
      </c>
      <c r="C17" s="21">
        <f t="shared" si="2"/>
        <v>351.19261017507728</v>
      </c>
      <c r="D17" s="21">
        <v>-2.9</v>
      </c>
      <c r="E17" s="24">
        <f t="shared" si="0"/>
        <v>8.3724089889826008</v>
      </c>
      <c r="F17" s="24">
        <f t="shared" si="1"/>
        <v>9.3746750123707745</v>
      </c>
      <c r="I17" s="2"/>
      <c r="J17" s="2"/>
      <c r="K17" s="2"/>
    </row>
    <row r="18" spans="1:11" x14ac:dyDescent="0.25">
      <c r="A18" s="9" t="s">
        <v>23</v>
      </c>
      <c r="B18" s="21">
        <v>90.735668849999996</v>
      </c>
      <c r="C18" s="21">
        <f t="shared" si="2"/>
        <v>91.100069126506028</v>
      </c>
      <c r="D18" s="21">
        <v>-0.4</v>
      </c>
      <c r="E18" s="24">
        <f t="shared" si="0"/>
        <v>2.2277368125266599</v>
      </c>
      <c r="F18" s="24">
        <f t="shared" si="1"/>
        <v>2.4318095453083473</v>
      </c>
      <c r="I18" s="2"/>
      <c r="J18" s="2"/>
      <c r="K18" s="2"/>
    </row>
    <row r="19" spans="1:11" x14ac:dyDescent="0.25">
      <c r="A19" s="8" t="s">
        <v>0</v>
      </c>
      <c r="B19" s="21">
        <v>97.542680840000003</v>
      </c>
      <c r="C19" s="21">
        <f t="shared" si="2"/>
        <v>89.161499853747699</v>
      </c>
      <c r="D19" s="21">
        <v>9.4</v>
      </c>
      <c r="E19" s="24">
        <f t="shared" si="0"/>
        <v>2.3948621711163689</v>
      </c>
      <c r="F19" s="24">
        <f t="shared" si="1"/>
        <v>2.3800617112294429</v>
      </c>
      <c r="I19" s="2"/>
      <c r="J19" s="2"/>
      <c r="K19" s="2"/>
    </row>
    <row r="20" spans="1:11" x14ac:dyDescent="0.25">
      <c r="A20" s="8" t="s">
        <v>13</v>
      </c>
      <c r="B20" s="21">
        <v>105.4593832</v>
      </c>
      <c r="C20" s="21">
        <f t="shared" si="2"/>
        <v>103.39155215686276</v>
      </c>
      <c r="D20" s="21">
        <v>2</v>
      </c>
      <c r="E20" s="24">
        <f t="shared" si="0"/>
        <v>2.5892325824960909</v>
      </c>
      <c r="F20" s="24">
        <f t="shared" si="1"/>
        <v>2.7599162750377131</v>
      </c>
      <c r="I20" s="2"/>
      <c r="J20" s="2"/>
      <c r="K20" s="2"/>
    </row>
    <row r="21" spans="1:11" x14ac:dyDescent="0.25">
      <c r="A21" s="8" t="s">
        <v>25</v>
      </c>
      <c r="B21" s="21">
        <f>B10-B11-B12-B14-B15-B17-B18-B19-B20</f>
        <v>170.69392631000011</v>
      </c>
      <c r="C21" s="21">
        <f>C10-C11-C12-C14-C15-C17-C18-C19-C20</f>
        <v>165.20401052093428</v>
      </c>
      <c r="D21" s="21">
        <f>B21*100/C21-100</f>
        <v>3.323112902498309</v>
      </c>
      <c r="E21" s="24">
        <f t="shared" ref="E21" si="3">B21*100/$B$5</f>
        <v>4.1908672535839271</v>
      </c>
      <c r="F21" s="24">
        <f t="shared" ref="F21" si="4">C21*100/$C$5</f>
        <v>4.4099273860061095</v>
      </c>
      <c r="I21" s="2"/>
      <c r="J21" s="2"/>
      <c r="K21" s="2"/>
    </row>
    <row r="22" spans="1:11" x14ac:dyDescent="0.25">
      <c r="A22" s="27" t="s">
        <v>28</v>
      </c>
      <c r="B22" s="18"/>
      <c r="C22" s="10"/>
      <c r="D22" s="10"/>
      <c r="E22" s="10"/>
      <c r="F22" s="10"/>
      <c r="I22" s="2"/>
      <c r="J22" s="2"/>
      <c r="K22" s="2"/>
    </row>
    <row r="23" spans="1:11" x14ac:dyDescent="0.25">
      <c r="A23" s="11" t="s">
        <v>16</v>
      </c>
      <c r="B23" s="5"/>
      <c r="C23" s="5"/>
      <c r="D23" s="10"/>
      <c r="E23" s="5"/>
      <c r="F23" s="5"/>
      <c r="I23" s="2"/>
      <c r="J23" s="2"/>
      <c r="K23" s="2"/>
    </row>
    <row r="24" spans="1:11" x14ac:dyDescent="0.25">
      <c r="A24" s="12" t="s">
        <v>14</v>
      </c>
      <c r="B24" s="5"/>
      <c r="C24" s="10"/>
      <c r="D24" s="10"/>
      <c r="E24" s="5"/>
      <c r="F24" s="5"/>
      <c r="I24" s="2"/>
      <c r="J24" s="2"/>
      <c r="K24" s="2"/>
    </row>
    <row r="25" spans="1:11" x14ac:dyDescent="0.25">
      <c r="A25" s="13" t="s">
        <v>15</v>
      </c>
      <c r="B25" s="10"/>
      <c r="C25" s="10"/>
      <c r="D25" s="10"/>
      <c r="E25" s="5"/>
      <c r="F25" s="5"/>
      <c r="I25" s="2"/>
      <c r="J25" s="2"/>
      <c r="K25" s="2"/>
    </row>
    <row r="26" spans="1:11" x14ac:dyDescent="0.25">
      <c r="B26" s="10"/>
      <c r="C26" s="10"/>
      <c r="D26" s="10"/>
      <c r="E26" s="5"/>
      <c r="F26" s="5"/>
      <c r="I26" s="2"/>
      <c r="J26" s="2"/>
      <c r="K26" s="2"/>
    </row>
    <row r="27" spans="1:11" x14ac:dyDescent="0.25">
      <c r="I27" s="2"/>
      <c r="J27" s="2"/>
      <c r="K27" s="2"/>
    </row>
    <row r="28" spans="1:11" x14ac:dyDescent="0.25">
      <c r="I28" s="2"/>
      <c r="J28" s="2"/>
      <c r="K28" s="2"/>
    </row>
    <row r="29" spans="1:11" x14ac:dyDescent="0.25">
      <c r="I29" s="2"/>
      <c r="J29" s="2"/>
      <c r="K29" s="2"/>
    </row>
    <row r="30" spans="1:11" x14ac:dyDescent="0.25">
      <c r="I30" s="2"/>
      <c r="J30" s="2"/>
      <c r="K30" s="2"/>
    </row>
    <row r="31" spans="1:11" x14ac:dyDescent="0.25">
      <c r="I31" s="2"/>
      <c r="J31" s="2"/>
      <c r="K31" s="2"/>
    </row>
    <row r="32" spans="1:11" x14ac:dyDescent="0.25">
      <c r="I32" s="2"/>
      <c r="J32" s="2"/>
      <c r="K32" s="2"/>
    </row>
    <row r="33" spans="9:11" x14ac:dyDescent="0.25">
      <c r="I33" s="2"/>
      <c r="J33" s="2"/>
      <c r="K33" s="2"/>
    </row>
    <row r="34" spans="9:11" x14ac:dyDescent="0.25">
      <c r="I34" s="2"/>
      <c r="J34" s="2"/>
      <c r="K34" s="2"/>
    </row>
    <row r="35" spans="9:11" x14ac:dyDescent="0.25">
      <c r="I35" s="2"/>
      <c r="J35" s="2"/>
      <c r="K35" s="2"/>
    </row>
    <row r="36" spans="9:11" x14ac:dyDescent="0.25">
      <c r="I36" s="2"/>
      <c r="J36" s="2"/>
      <c r="K36" s="2"/>
    </row>
    <row r="37" spans="9:11" x14ac:dyDescent="0.25">
      <c r="I37" s="2"/>
      <c r="J37" s="2"/>
      <c r="K37" s="2"/>
    </row>
    <row r="38" spans="9:11" x14ac:dyDescent="0.25">
      <c r="I38" s="2"/>
      <c r="J38" s="2"/>
      <c r="K38" s="2"/>
    </row>
    <row r="39" spans="9:11" x14ac:dyDescent="0.25">
      <c r="I39" s="2"/>
      <c r="J39" s="2"/>
      <c r="K39" s="2"/>
    </row>
    <row r="40" spans="9:11" x14ac:dyDescent="0.25">
      <c r="I40" s="2"/>
      <c r="J40" s="2"/>
      <c r="K40" s="2"/>
    </row>
    <row r="41" spans="9:11" x14ac:dyDescent="0.25">
      <c r="I41" s="2"/>
      <c r="J41" s="2"/>
      <c r="K41" s="2"/>
    </row>
    <row r="42" spans="9:11" x14ac:dyDescent="0.25">
      <c r="I42" s="2"/>
      <c r="J42" s="2"/>
      <c r="K42" s="2"/>
    </row>
    <row r="43" spans="9:11" x14ac:dyDescent="0.25">
      <c r="I43" s="2"/>
      <c r="J43" s="2"/>
      <c r="K43" s="2"/>
    </row>
    <row r="44" spans="9:11" x14ac:dyDescent="0.25">
      <c r="I44" s="2"/>
      <c r="J44" s="2"/>
      <c r="K44" s="2"/>
    </row>
    <row r="45" spans="9:11" x14ac:dyDescent="0.25">
      <c r="I45" s="2"/>
      <c r="J45" s="2"/>
      <c r="K45" s="2"/>
    </row>
    <row r="46" spans="9:11" x14ac:dyDescent="0.25">
      <c r="I46" s="2"/>
      <c r="J46" s="2"/>
      <c r="K46" s="2"/>
    </row>
    <row r="47" spans="9:11" x14ac:dyDescent="0.25">
      <c r="I47" s="2"/>
      <c r="J47" s="2"/>
      <c r="K47" s="2"/>
    </row>
    <row r="48" spans="9:11" x14ac:dyDescent="0.25">
      <c r="I48" s="2"/>
      <c r="J48" s="2"/>
      <c r="K48" s="2"/>
    </row>
    <row r="49" spans="9:11" x14ac:dyDescent="0.25">
      <c r="I49" s="2"/>
      <c r="J49" s="2"/>
      <c r="K49" s="2"/>
    </row>
    <row r="50" spans="9:11" x14ac:dyDescent="0.25">
      <c r="I50" s="2"/>
      <c r="J50" s="2"/>
      <c r="K50" s="2"/>
    </row>
    <row r="51" spans="9:11" x14ac:dyDescent="0.25">
      <c r="I51" s="2"/>
      <c r="J51" s="2"/>
      <c r="K51" s="2"/>
    </row>
    <row r="52" spans="9:11" x14ac:dyDescent="0.25">
      <c r="I52" s="2"/>
      <c r="J52" s="2"/>
      <c r="K52" s="2"/>
    </row>
    <row r="53" spans="9:11" x14ac:dyDescent="0.25">
      <c r="I53" s="2"/>
      <c r="J53" s="2"/>
      <c r="K53" s="2"/>
    </row>
    <row r="54" spans="9:11" x14ac:dyDescent="0.25">
      <c r="I54" s="2"/>
      <c r="J54" s="2"/>
      <c r="K54" s="2"/>
    </row>
    <row r="55" spans="9:11" x14ac:dyDescent="0.25">
      <c r="I55" s="2"/>
      <c r="J55" s="2"/>
      <c r="K55" s="2"/>
    </row>
    <row r="56" spans="9:11" x14ac:dyDescent="0.25">
      <c r="I56" s="2"/>
      <c r="J56" s="2"/>
      <c r="K56" s="2"/>
    </row>
    <row r="57" spans="9:11" x14ac:dyDescent="0.25">
      <c r="I57" s="2"/>
      <c r="J57" s="2"/>
      <c r="K57" s="2"/>
    </row>
    <row r="58" spans="9:11" x14ac:dyDescent="0.25">
      <c r="I58" s="2"/>
      <c r="J58" s="2"/>
      <c r="K58" s="2"/>
    </row>
    <row r="59" spans="9:11" x14ac:dyDescent="0.25">
      <c r="I59" s="2"/>
      <c r="J59" s="2"/>
      <c r="K59" s="2"/>
    </row>
    <row r="60" spans="9:11" x14ac:dyDescent="0.25">
      <c r="I60" s="2"/>
      <c r="J60" s="2"/>
      <c r="K60" s="2"/>
    </row>
    <row r="61" spans="9:11" x14ac:dyDescent="0.25">
      <c r="I61" s="2"/>
      <c r="J61" s="2"/>
      <c r="K61" s="2"/>
    </row>
    <row r="62" spans="9:11" x14ac:dyDescent="0.25">
      <c r="I62" s="2"/>
      <c r="J62" s="2"/>
      <c r="K62" s="2"/>
    </row>
    <row r="63" spans="9:11" x14ac:dyDescent="0.25">
      <c r="I63" s="2"/>
      <c r="J63" s="2"/>
      <c r="K63" s="2"/>
    </row>
    <row r="64" spans="9:11" x14ac:dyDescent="0.25">
      <c r="I64" s="2"/>
      <c r="J64" s="2"/>
      <c r="K64" s="2"/>
    </row>
    <row r="65" spans="9:11" x14ac:dyDescent="0.25">
      <c r="I65" s="2"/>
      <c r="J65" s="2"/>
      <c r="K65" s="2"/>
    </row>
    <row r="66" spans="9:11" x14ac:dyDescent="0.25">
      <c r="I66" s="2"/>
      <c r="J66" s="2"/>
      <c r="K66" s="2"/>
    </row>
    <row r="67" spans="9:11" x14ac:dyDescent="0.25">
      <c r="I67" s="2"/>
      <c r="J67" s="2"/>
      <c r="K67" s="2"/>
    </row>
    <row r="68" spans="9:11" x14ac:dyDescent="0.25">
      <c r="I68" s="2"/>
      <c r="J68" s="2"/>
      <c r="K68" s="2"/>
    </row>
    <row r="69" spans="9:11" x14ac:dyDescent="0.25">
      <c r="I69" s="2"/>
      <c r="J69" s="2"/>
      <c r="K69" s="2"/>
    </row>
    <row r="70" spans="9:11" x14ac:dyDescent="0.25">
      <c r="I70" s="2"/>
      <c r="J70" s="2"/>
      <c r="K70" s="2"/>
    </row>
    <row r="71" spans="9:11" x14ac:dyDescent="0.25">
      <c r="I71" s="2"/>
      <c r="J71" s="2"/>
      <c r="K71" s="2"/>
    </row>
    <row r="72" spans="9:11" x14ac:dyDescent="0.25">
      <c r="I72" s="2"/>
      <c r="J72" s="2"/>
      <c r="K72" s="2"/>
    </row>
    <row r="73" spans="9:11" x14ac:dyDescent="0.25">
      <c r="I73" s="2"/>
      <c r="J73" s="2"/>
      <c r="K73" s="2"/>
    </row>
    <row r="74" spans="9:11" x14ac:dyDescent="0.25">
      <c r="I74" s="2"/>
      <c r="J74" s="2"/>
      <c r="K74" s="2"/>
    </row>
    <row r="75" spans="9:11" x14ac:dyDescent="0.25">
      <c r="I75" s="2"/>
      <c r="J75" s="2"/>
      <c r="K75" s="2"/>
    </row>
    <row r="76" spans="9:11" x14ac:dyDescent="0.25">
      <c r="I76" s="2"/>
      <c r="J76" s="2"/>
      <c r="K76" s="2"/>
    </row>
    <row r="77" spans="9:11" x14ac:dyDescent="0.25">
      <c r="I77" s="2"/>
      <c r="J77" s="2"/>
      <c r="K77" s="2"/>
    </row>
    <row r="78" spans="9:11" x14ac:dyDescent="0.25">
      <c r="I78" s="2"/>
      <c r="J78" s="2"/>
      <c r="K78" s="2"/>
    </row>
    <row r="79" spans="9:11" x14ac:dyDescent="0.25">
      <c r="I79" s="2"/>
      <c r="J79" s="2"/>
      <c r="K79" s="2"/>
    </row>
    <row r="80" spans="9:11" x14ac:dyDescent="0.25">
      <c r="I80" s="2"/>
      <c r="J80" s="2"/>
      <c r="K80" s="2"/>
    </row>
    <row r="81" spans="9:11" x14ac:dyDescent="0.25">
      <c r="I81" s="2"/>
      <c r="J81" s="2"/>
      <c r="K81" s="2"/>
    </row>
    <row r="82" spans="9:11" x14ac:dyDescent="0.25">
      <c r="I82" s="2"/>
      <c r="J82" s="2"/>
      <c r="K82" s="2"/>
    </row>
    <row r="83" spans="9:11" x14ac:dyDescent="0.25">
      <c r="I83" s="2"/>
      <c r="J83" s="2"/>
      <c r="K83" s="2"/>
    </row>
    <row r="84" spans="9:11" x14ac:dyDescent="0.25">
      <c r="I84" s="2"/>
      <c r="J84" s="2"/>
      <c r="K84" s="2"/>
    </row>
    <row r="85" spans="9:11" x14ac:dyDescent="0.25">
      <c r="I85" s="2"/>
      <c r="J85" s="2"/>
      <c r="K85" s="2"/>
    </row>
    <row r="86" spans="9:11" x14ac:dyDescent="0.25">
      <c r="I86" s="2"/>
      <c r="J86" s="2"/>
      <c r="K86" s="2"/>
    </row>
    <row r="87" spans="9:11" x14ac:dyDescent="0.25">
      <c r="I87" s="2"/>
      <c r="J87" s="2"/>
      <c r="K87" s="2"/>
    </row>
    <row r="88" spans="9:11" x14ac:dyDescent="0.25">
      <c r="I88" s="2"/>
      <c r="J88" s="2"/>
      <c r="K88" s="2"/>
    </row>
    <row r="89" spans="9:11" x14ac:dyDescent="0.25">
      <c r="I89" s="2"/>
      <c r="J89" s="2"/>
      <c r="K89" s="2"/>
    </row>
    <row r="90" spans="9:11" x14ac:dyDescent="0.25">
      <c r="I90" s="2"/>
      <c r="J90" s="2"/>
      <c r="K90" s="2"/>
    </row>
    <row r="91" spans="9:11" x14ac:dyDescent="0.25">
      <c r="I91" s="2"/>
      <c r="J91" s="2"/>
      <c r="K91" s="2"/>
    </row>
    <row r="92" spans="9:11" x14ac:dyDescent="0.25">
      <c r="I92" s="2"/>
      <c r="J92" s="2"/>
      <c r="K92" s="2"/>
    </row>
    <row r="93" spans="9:11" x14ac:dyDescent="0.25">
      <c r="I93" s="2"/>
      <c r="J93" s="2"/>
      <c r="K93" s="2"/>
    </row>
    <row r="94" spans="9:11" x14ac:dyDescent="0.25">
      <c r="I94" s="2"/>
      <c r="J94" s="2"/>
      <c r="K94" s="2"/>
    </row>
    <row r="95" spans="9:11" x14ac:dyDescent="0.25">
      <c r="I95" s="2"/>
      <c r="J95" s="2"/>
      <c r="K95" s="2"/>
    </row>
    <row r="96" spans="9:11" x14ac:dyDescent="0.25">
      <c r="I96" s="2"/>
      <c r="J96" s="2"/>
      <c r="K96" s="2"/>
    </row>
    <row r="97" spans="9:11" x14ac:dyDescent="0.25">
      <c r="I97" s="2"/>
      <c r="J97" s="2"/>
      <c r="K97" s="2"/>
    </row>
    <row r="98" spans="9:11" x14ac:dyDescent="0.25">
      <c r="I98" s="2"/>
      <c r="J98" s="2"/>
      <c r="K98" s="2"/>
    </row>
    <row r="99" spans="9:11" x14ac:dyDescent="0.25">
      <c r="I99" s="2"/>
      <c r="J99" s="2"/>
      <c r="K99" s="2"/>
    </row>
    <row r="100" spans="9:11" x14ac:dyDescent="0.25">
      <c r="I100" s="2"/>
      <c r="J100" s="2"/>
      <c r="K100" s="2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2012-06-07T12:04:37Z</dcterms:created>
  <dcterms:modified xsi:type="dcterms:W3CDTF">2020-02-24T17:06:19Z</dcterms:modified>
</cp:coreProperties>
</file>