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9" i="1"/>
  <c r="G19" s="1"/>
  <c r="C19"/>
  <c r="E19" s="1"/>
  <c r="D16"/>
  <c r="G16" s="1"/>
  <c r="C16"/>
  <c r="F16" s="1"/>
  <c r="E8"/>
  <c r="E9"/>
  <c r="E10"/>
  <c r="E11"/>
  <c r="E12"/>
  <c r="E13"/>
  <c r="E14"/>
  <c r="E15"/>
  <c r="E17"/>
  <c r="E18"/>
  <c r="E20"/>
  <c r="E21"/>
  <c r="E22"/>
  <c r="E23"/>
  <c r="E24"/>
  <c r="E25"/>
  <c r="E26"/>
  <c r="E27"/>
  <c r="E28"/>
  <c r="E29"/>
  <c r="E30"/>
  <c r="F24"/>
  <c r="G24"/>
  <c r="F25"/>
  <c r="G25"/>
  <c r="F26"/>
  <c r="G26"/>
  <c r="F27"/>
  <c r="G27"/>
  <c r="F28"/>
  <c r="G28"/>
  <c r="F29"/>
  <c r="G29"/>
  <c r="F30"/>
  <c r="G30"/>
  <c r="F23"/>
  <c r="G23"/>
  <c r="F21"/>
  <c r="G21"/>
  <c r="F22"/>
  <c r="G22"/>
  <c r="G12"/>
  <c r="G15"/>
  <c r="F15"/>
  <c r="G14"/>
  <c r="F14"/>
  <c r="F10"/>
  <c r="G10"/>
  <c r="F11"/>
  <c r="G11"/>
  <c r="F12"/>
  <c r="F8"/>
  <c r="G8"/>
  <c r="F9"/>
  <c r="G9"/>
  <c r="F13"/>
  <c r="G13"/>
  <c r="F17"/>
  <c r="G17"/>
  <c r="F18"/>
  <c r="G18"/>
  <c r="F20"/>
  <c r="G20"/>
  <c r="G7"/>
  <c r="F7"/>
  <c r="E7"/>
  <c r="E16" l="1"/>
  <c r="F19"/>
</calcChain>
</file>

<file path=xl/sharedStrings.xml><?xml version="1.0" encoding="utf-8"?>
<sst xmlns="http://schemas.openxmlformats.org/spreadsheetml/2006/main" count="36" uniqueCount="33">
  <si>
    <t>GTPL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</si>
  <si>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</si>
  <si>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</si>
  <si>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</si>
  <si>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</si>
  <si>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</si>
  <si>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</si>
  <si>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</si>
  <si>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</si>
  <si>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Annuities and supplementary ins.</t>
  </si>
  <si>
    <t>Unit-linked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</si>
  <si>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</si>
  <si>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</si>
  <si>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</si>
  <si>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</si>
  <si>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</si>
  <si>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</si>
  <si>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</si>
  <si>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Source: Hellenic Association of Insurance Companies</t>
  </si>
  <si>
    <t>Greek currency: EURO</t>
  </si>
  <si>
    <t>Accident</t>
  </si>
  <si>
    <t>Sickness</t>
  </si>
  <si>
    <t>Assistance</t>
  </si>
  <si>
    <t>Management of group pension funds</t>
  </si>
  <si>
    <t>Market porfolio at December 31st, 2017</t>
  </si>
  <si>
    <t>Credit</t>
  </si>
  <si>
    <t>Suretyship</t>
  </si>
  <si>
    <t>Miscellaneous financial loss</t>
  </si>
  <si>
    <t>Legal expenses</t>
  </si>
  <si>
    <t>Aircraft &amp; ships liability</t>
  </si>
  <si>
    <t>Railway, aircraft &amp; ships hull</t>
  </si>
  <si>
    <t>Goods in transit</t>
  </si>
  <si>
    <t xml:space="preserve">Capital redemption </t>
  </si>
</sst>
</file>

<file path=xl/styles.xml><?xml version="1.0" encoding="utf-8"?>
<styleSheet xmlns="http://schemas.openxmlformats.org/spreadsheetml/2006/main">
  <numFmts count="4">
    <numFmt numFmtId="43" formatCode="_-* #,##0.00\ _l_e_i_-;\-* #,##0.00\ _l_e_i_-;_-* &quot;-&quot;??\ _l_e_i_-;_-@_-"/>
    <numFmt numFmtId="165" formatCode="_-* #,##0.00\ _€_-;\-* #,##0.00\ _€_-;_-* &quot;-&quot;??\ _€_-;_-@_-"/>
    <numFmt numFmtId="166" formatCode="_-* #,##0.0\ _€_-;\-* #,##0.0\ _€_-;_-* &quot;-&quot;??\ _€_-;_-@_-"/>
    <numFmt numFmtId="167" formatCode="0_ ;\-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2"/>
      <color rgb="FFFF000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7" fillId="5" borderId="0" applyNumberFormat="0" applyBorder="0" applyAlignment="0" applyProtection="0"/>
  </cellStyleXfs>
  <cellXfs count="35">
    <xf numFmtId="0" fontId="0" fillId="0" borderId="0" xfId="0"/>
    <xf numFmtId="0" fontId="3" fillId="0" borderId="0" xfId="0" applyFont="1"/>
    <xf numFmtId="165" fontId="3" fillId="0" borderId="0" xfId="1" applyFont="1"/>
    <xf numFmtId="166" fontId="3" fillId="0" borderId="0" xfId="1" applyNumberFormat="1" applyFont="1"/>
    <xf numFmtId="167" fontId="4" fillId="0" borderId="0" xfId="1" applyNumberFormat="1" applyFont="1"/>
    <xf numFmtId="43" fontId="8" fillId="0" borderId="0" xfId="1" applyNumberFormat="1" applyFont="1"/>
    <xf numFmtId="0" fontId="1" fillId="0" borderId="0" xfId="0" applyFont="1"/>
    <xf numFmtId="165" fontId="1" fillId="0" borderId="0" xfId="1" applyFont="1"/>
    <xf numFmtId="166" fontId="1" fillId="0" borderId="0" xfId="1" applyNumberFormat="1" applyFont="1"/>
    <xf numFmtId="0" fontId="6" fillId="0" borderId="0" xfId="0" applyFont="1"/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7" fontId="5" fillId="0" borderId="0" xfId="1" applyNumberFormat="1" applyFont="1"/>
    <xf numFmtId="0" fontId="10" fillId="2" borderId="1" xfId="0" applyFont="1" applyFill="1" applyBorder="1" applyAlignment="1">
      <alignment horizontal="center" vertical="center"/>
    </xf>
    <xf numFmtId="165" fontId="6" fillId="0" borderId="0" xfId="0" applyNumberFormat="1" applyFont="1"/>
    <xf numFmtId="166" fontId="6" fillId="0" borderId="0" xfId="1" applyNumberFormat="1" applyFont="1"/>
    <xf numFmtId="165" fontId="6" fillId="0" borderId="0" xfId="1" applyFont="1"/>
    <xf numFmtId="165" fontId="7" fillId="5" borderId="1" xfId="2" applyNumberFormat="1" applyBorder="1"/>
    <xf numFmtId="165" fontId="7" fillId="5" borderId="1" xfId="2" applyNumberFormat="1" applyBorder="1" applyAlignment="1">
      <alignment horizontal="left" indent="1"/>
    </xf>
    <xf numFmtId="165" fontId="7" fillId="5" borderId="1" xfId="2" applyNumberFormat="1" applyBorder="1" applyAlignment="1" applyProtection="1">
      <alignment horizontal="left" wrapText="1" indent="1"/>
      <protection locked="0"/>
    </xf>
    <xf numFmtId="165" fontId="7" fillId="5" borderId="1" xfId="1" applyFont="1" applyFill="1" applyBorder="1"/>
    <xf numFmtId="165" fontId="9" fillId="0" borderId="1" xfId="1" applyFont="1" applyBorder="1"/>
    <xf numFmtId="165" fontId="9" fillId="0" borderId="1" xfId="1" applyFont="1" applyFill="1" applyBorder="1"/>
    <xf numFmtId="165" fontId="9" fillId="0" borderId="1" xfId="1" applyFont="1" applyFill="1" applyBorder="1" applyAlignment="1" applyProtection="1">
      <alignment horizontal="left" wrapText="1" indent="3"/>
      <protection locked="0"/>
    </xf>
    <xf numFmtId="167" fontId="9" fillId="0" borderId="0" xfId="1" applyNumberFormat="1" applyFont="1"/>
    <xf numFmtId="165" fontId="10" fillId="0" borderId="0" xfId="0" applyNumberFormat="1" applyFont="1"/>
    <xf numFmtId="166" fontId="10" fillId="0" borderId="0" xfId="1" applyNumberFormat="1" applyFont="1"/>
    <xf numFmtId="0" fontId="9" fillId="0" borderId="0" xfId="0" applyFont="1"/>
    <xf numFmtId="165" fontId="9" fillId="0" borderId="1" xfId="1" applyFont="1" applyFill="1" applyBorder="1" applyAlignment="1">
      <alignment horizontal="left" indent="1"/>
    </xf>
    <xf numFmtId="165" fontId="9" fillId="0" borderId="1" xfId="1" applyFont="1" applyBorder="1" applyAlignment="1">
      <alignment horizontal="left" indent="1"/>
    </xf>
    <xf numFmtId="165" fontId="9" fillId="0" borderId="0" xfId="1" applyFont="1"/>
    <xf numFmtId="166" fontId="9" fillId="0" borderId="0" xfId="1" applyNumberFormat="1" applyFont="1"/>
    <xf numFmtId="0" fontId="10" fillId="0" borderId="0" xfId="0" applyFont="1"/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1"/>
  <sheetViews>
    <sheetView tabSelected="1" zoomScale="115" zoomScaleNormal="115" workbookViewId="0">
      <selection activeCell="I10" sqref="I10"/>
    </sheetView>
  </sheetViews>
  <sheetFormatPr defaultRowHeight="15"/>
  <cols>
    <col min="1" max="1" width="9.140625" style="1"/>
    <col min="2" max="2" width="37.7109375" style="1" customWidth="1"/>
    <col min="3" max="4" width="15.5703125" style="1" bestFit="1" customWidth="1"/>
    <col min="5" max="5" width="12.140625" style="1" bestFit="1" customWidth="1"/>
    <col min="6" max="7" width="13.28515625" style="1" bestFit="1" customWidth="1"/>
    <col min="8" max="8" width="10" style="2" customWidth="1"/>
    <col min="9" max="9" width="10" style="1" customWidth="1"/>
    <col min="10" max="10" width="6" style="3" customWidth="1"/>
    <col min="11" max="11" width="13.42578125" style="3" bestFit="1" customWidth="1"/>
    <col min="12" max="12" width="9.140625" style="1"/>
    <col min="13" max="13" width="11.85546875" style="1" bestFit="1" customWidth="1"/>
    <col min="14" max="16384" width="9.140625" style="1"/>
  </cols>
  <sheetData>
    <row r="1" spans="2:13" s="6" customFormat="1">
      <c r="H1" s="7"/>
      <c r="J1" s="8"/>
      <c r="K1" s="8"/>
    </row>
    <row r="2" spans="2:13" s="6" customFormat="1">
      <c r="H2" s="7"/>
      <c r="J2" s="8"/>
      <c r="K2" s="8"/>
    </row>
    <row r="3" spans="2:13" s="6" customFormat="1">
      <c r="B3" s="9" t="s">
        <v>24</v>
      </c>
      <c r="H3" s="7"/>
      <c r="J3" s="8"/>
      <c r="K3" s="8"/>
    </row>
    <row r="4" spans="2:13" s="6" customFormat="1">
      <c r="B4" s="10" t="s">
        <v>1</v>
      </c>
      <c r="C4" s="11" t="s">
        <v>2</v>
      </c>
      <c r="D4" s="11"/>
      <c r="E4" s="11"/>
      <c r="F4" s="12" t="s">
        <v>3</v>
      </c>
      <c r="G4" s="12"/>
      <c r="H4" s="7"/>
      <c r="J4" s="8"/>
      <c r="K4" s="8"/>
    </row>
    <row r="5" spans="2:13" s="6" customFormat="1">
      <c r="B5" s="10"/>
      <c r="C5" s="13">
        <v>2017</v>
      </c>
      <c r="D5" s="13">
        <v>2016</v>
      </c>
      <c r="E5" s="13" t="s">
        <v>4</v>
      </c>
      <c r="F5" s="13">
        <v>2017</v>
      </c>
      <c r="G5" s="13">
        <v>2016</v>
      </c>
      <c r="H5" s="14"/>
      <c r="I5" s="14"/>
      <c r="J5" s="8"/>
      <c r="K5" s="8"/>
    </row>
    <row r="6" spans="2:13" s="6" customFormat="1">
      <c r="B6" s="10"/>
      <c r="C6" s="15" t="s">
        <v>5</v>
      </c>
      <c r="D6" s="15" t="s">
        <v>5</v>
      </c>
      <c r="E6" s="15" t="s">
        <v>6</v>
      </c>
      <c r="F6" s="15" t="s">
        <v>6</v>
      </c>
      <c r="G6" s="15" t="s">
        <v>6</v>
      </c>
      <c r="H6" s="14"/>
      <c r="J6" s="8"/>
      <c r="K6" s="8"/>
    </row>
    <row r="7" spans="2:13" s="9" customFormat="1">
      <c r="B7" s="19" t="s">
        <v>7</v>
      </c>
      <c r="C7" s="22">
        <v>3785.2814170000001</v>
      </c>
      <c r="D7" s="22">
        <v>3783.5222669999998</v>
      </c>
      <c r="E7" s="22">
        <f>C7*100/D7-100</f>
        <v>4.6495034939894708E-2</v>
      </c>
      <c r="F7" s="22">
        <f>C7*100/$C$7</f>
        <v>100</v>
      </c>
      <c r="G7" s="22">
        <f>D7*100/$D$7</f>
        <v>100</v>
      </c>
      <c r="H7" s="14"/>
      <c r="I7" s="16"/>
      <c r="J7" s="17"/>
      <c r="K7" s="17"/>
      <c r="M7" s="17"/>
    </row>
    <row r="8" spans="2:13" s="9" customFormat="1">
      <c r="B8" s="19" t="s">
        <v>8</v>
      </c>
      <c r="C8" s="22">
        <v>1871.1498320000001</v>
      </c>
      <c r="D8" s="22">
        <v>1909.5421069999998</v>
      </c>
      <c r="E8" s="22">
        <f t="shared" ref="E8:E30" si="0">C8*100/D8-100</f>
        <v>-2.0105487519369802</v>
      </c>
      <c r="F8" s="22">
        <f>C8*100/$C$7</f>
        <v>49.432251551932637</v>
      </c>
      <c r="G8" s="22">
        <f>D8*100/$D$7</f>
        <v>50.469958209446418</v>
      </c>
      <c r="H8" s="14"/>
      <c r="I8" s="16"/>
      <c r="J8" s="17"/>
      <c r="K8" s="17"/>
      <c r="M8" s="17"/>
    </row>
    <row r="9" spans="2:13" s="29" customFormat="1">
      <c r="B9" s="30" t="s">
        <v>9</v>
      </c>
      <c r="C9" s="23">
        <v>1366.759125</v>
      </c>
      <c r="D9" s="23">
        <v>1425.693757</v>
      </c>
      <c r="E9" s="24">
        <f t="shared" si="0"/>
        <v>-4.1337511447067357</v>
      </c>
      <c r="F9" s="24">
        <f>C9*100/$C$7</f>
        <v>36.107199820382604</v>
      </c>
      <c r="G9" s="24">
        <f>D9*100/$D$7</f>
        <v>37.681653665288181</v>
      </c>
      <c r="H9" s="26"/>
      <c r="I9" s="27"/>
      <c r="J9" s="28"/>
      <c r="K9" s="28"/>
      <c r="M9" s="28"/>
    </row>
    <row r="10" spans="2:13" s="29" customFormat="1">
      <c r="B10" s="30" t="s">
        <v>10</v>
      </c>
      <c r="C10" s="23">
        <v>296.78937300000001</v>
      </c>
      <c r="D10" s="23">
        <v>273.008692</v>
      </c>
      <c r="E10" s="24">
        <f t="shared" si="0"/>
        <v>8.7105948260431205</v>
      </c>
      <c r="F10" s="24">
        <f t="shared" ref="F10:F12" si="1">C10*100/$C$7</f>
        <v>7.8406158038103939</v>
      </c>
      <c r="G10" s="24">
        <f t="shared" ref="G10:G12" si="2">D10*100/$D$7</f>
        <v>7.215728433295884</v>
      </c>
      <c r="H10" s="26"/>
      <c r="I10" s="27"/>
      <c r="J10" s="28"/>
      <c r="K10" s="28"/>
      <c r="M10" s="28"/>
    </row>
    <row r="11" spans="2:13" s="29" customFormat="1">
      <c r="B11" s="30" t="s">
        <v>23</v>
      </c>
      <c r="C11" s="23">
        <v>207.586961</v>
      </c>
      <c r="D11" s="23">
        <v>210.817916</v>
      </c>
      <c r="E11" s="24">
        <f t="shared" si="0"/>
        <v>-1.5325808457379821</v>
      </c>
      <c r="F11" s="24">
        <f t="shared" si="1"/>
        <v>5.4840562201719125</v>
      </c>
      <c r="G11" s="24">
        <f t="shared" si="2"/>
        <v>5.5720014611453594</v>
      </c>
      <c r="H11" s="26"/>
      <c r="I11" s="27"/>
      <c r="J11" s="28"/>
      <c r="K11" s="28"/>
      <c r="M11" s="28"/>
    </row>
    <row r="12" spans="2:13" s="29" customFormat="1">
      <c r="B12" s="30" t="s">
        <v>32</v>
      </c>
      <c r="C12" s="23">
        <v>1.4373E-2</v>
      </c>
      <c r="D12" s="23">
        <v>2.1742000000000001E-2</v>
      </c>
      <c r="E12" s="24">
        <f t="shared" si="0"/>
        <v>-33.89292613375035</v>
      </c>
      <c r="F12" s="24">
        <f t="shared" si="1"/>
        <v>3.797075677240195E-4</v>
      </c>
      <c r="G12" s="24">
        <f t="shared" si="2"/>
        <v>5.7464971700138805E-4</v>
      </c>
      <c r="H12" s="26"/>
      <c r="I12" s="32"/>
      <c r="J12" s="28"/>
      <c r="K12" s="28"/>
      <c r="M12" s="28"/>
    </row>
    <row r="13" spans="2:13" s="9" customFormat="1">
      <c r="B13" s="19" t="s">
        <v>11</v>
      </c>
      <c r="C13" s="22">
        <v>1914.1315850000001</v>
      </c>
      <c r="D13" s="22">
        <v>1873.9801600000003</v>
      </c>
      <c r="E13" s="22">
        <f t="shared" si="0"/>
        <v>2.1425747111431406</v>
      </c>
      <c r="F13" s="22">
        <f>C13*100/$C$7</f>
        <v>50.56774844806737</v>
      </c>
      <c r="G13" s="22">
        <f>D13*100/$D$7</f>
        <v>49.530041790553582</v>
      </c>
      <c r="H13" s="14"/>
      <c r="I13" s="16"/>
      <c r="J13" s="17"/>
      <c r="K13" s="17"/>
      <c r="M13" s="17"/>
    </row>
    <row r="14" spans="2:13" s="34" customFormat="1">
      <c r="B14" s="30" t="s">
        <v>20</v>
      </c>
      <c r="C14" s="23">
        <v>42.711579</v>
      </c>
      <c r="D14" s="23">
        <v>39.755381999999997</v>
      </c>
      <c r="E14" s="24">
        <f t="shared" si="0"/>
        <v>7.4359667830634919</v>
      </c>
      <c r="F14" s="24">
        <f>C14*100/$C$7</f>
        <v>1.128359408317144</v>
      </c>
      <c r="G14" s="24">
        <f>D14*100/$D$7</f>
        <v>1.0507505756407909</v>
      </c>
      <c r="H14" s="26"/>
      <c r="I14" s="27"/>
      <c r="J14" s="28"/>
      <c r="K14" s="28"/>
      <c r="M14" s="28"/>
    </row>
    <row r="15" spans="2:13" s="34" customFormat="1">
      <c r="B15" s="30" t="s">
        <v>21</v>
      </c>
      <c r="C15" s="23">
        <v>204.10843199999999</v>
      </c>
      <c r="D15" s="23">
        <v>173.49522999999999</v>
      </c>
      <c r="E15" s="24">
        <f t="shared" si="0"/>
        <v>17.644981939849302</v>
      </c>
      <c r="F15" s="24">
        <f>C15*100/$C$7</f>
        <v>5.3921600408184389</v>
      </c>
      <c r="G15" s="24">
        <f>D15*100/$D$7</f>
        <v>4.5855480094099317</v>
      </c>
      <c r="H15" s="26"/>
      <c r="I15" s="27"/>
      <c r="J15" s="28"/>
      <c r="K15" s="28"/>
      <c r="M15" s="28"/>
    </row>
    <row r="16" spans="2:13" s="9" customFormat="1">
      <c r="B16" s="20" t="s">
        <v>12</v>
      </c>
      <c r="C16" s="22">
        <f>C17+C18</f>
        <v>427.64956999999998</v>
      </c>
      <c r="D16" s="22">
        <f>D17+D18</f>
        <v>445.618426</v>
      </c>
      <c r="E16" s="22">
        <f t="shared" si="0"/>
        <v>-4.0323413376986394</v>
      </c>
      <c r="F16" s="22">
        <f t="shared" ref="F16" si="3">C16*100/$C$7</f>
        <v>11.297695544626926</v>
      </c>
      <c r="G16" s="22">
        <f t="shared" ref="G16" si="4">D16*100/$D$7</f>
        <v>11.777872430848312</v>
      </c>
      <c r="H16" s="14"/>
      <c r="I16" s="18"/>
      <c r="J16" s="17"/>
      <c r="K16" s="17"/>
      <c r="M16" s="17"/>
    </row>
    <row r="17" spans="2:13" s="29" customFormat="1">
      <c r="B17" s="25" t="s">
        <v>13</v>
      </c>
      <c r="C17" s="23">
        <v>330.28965099999999</v>
      </c>
      <c r="D17" s="23">
        <v>346.14631400000002</v>
      </c>
      <c r="E17" s="24">
        <f t="shared" si="0"/>
        <v>-4.5809134341959208</v>
      </c>
      <c r="F17" s="24">
        <f>C17*100/$C$7</f>
        <v>8.7256300024786242</v>
      </c>
      <c r="G17" s="24">
        <f>D17*100/$D$7</f>
        <v>9.1487849039266678</v>
      </c>
      <c r="H17" s="26"/>
      <c r="I17" s="27"/>
      <c r="J17" s="28"/>
      <c r="K17" s="28"/>
      <c r="M17" s="28"/>
    </row>
    <row r="18" spans="2:13" s="29" customFormat="1">
      <c r="B18" s="25" t="s">
        <v>14</v>
      </c>
      <c r="C18" s="23">
        <v>97.359919000000005</v>
      </c>
      <c r="D18" s="23">
        <v>99.472111999999996</v>
      </c>
      <c r="E18" s="24">
        <f t="shared" si="0"/>
        <v>-2.1234021853280751</v>
      </c>
      <c r="F18" s="24">
        <f>C18*100/$C$7</f>
        <v>2.5720655421483025</v>
      </c>
      <c r="G18" s="24">
        <f>D18*100/$D$7</f>
        <v>2.6290875269216434</v>
      </c>
      <c r="H18" s="26"/>
      <c r="I18" s="27"/>
      <c r="J18" s="28"/>
      <c r="K18" s="28"/>
      <c r="M18" s="28"/>
    </row>
    <row r="19" spans="2:13" s="9" customFormat="1">
      <c r="B19" s="21" t="s">
        <v>15</v>
      </c>
      <c r="C19" s="22">
        <f>C20+C21</f>
        <v>920.45292300000006</v>
      </c>
      <c r="D19" s="22">
        <f>D20+D21</f>
        <v>904.61390499999993</v>
      </c>
      <c r="E19" s="22">
        <f t="shared" si="0"/>
        <v>1.7509147175888415</v>
      </c>
      <c r="F19" s="22">
        <f t="shared" ref="F19" si="5">C19*100/$C$7</f>
        <v>24.3166312249909</v>
      </c>
      <c r="G19" s="22">
        <f t="shared" ref="G19" si="6">D19*100/$D$7</f>
        <v>23.909305698821196</v>
      </c>
      <c r="H19" s="14"/>
      <c r="I19" s="18"/>
      <c r="J19" s="17"/>
      <c r="K19" s="17"/>
      <c r="M19" s="17"/>
    </row>
    <row r="20" spans="2:13" s="29" customFormat="1">
      <c r="B20" s="25" t="s">
        <v>16</v>
      </c>
      <c r="C20" s="23">
        <v>188.21280200000001</v>
      </c>
      <c r="D20" s="23">
        <v>174.16685100000001</v>
      </c>
      <c r="E20" s="24">
        <f t="shared" si="0"/>
        <v>8.0646523258320855</v>
      </c>
      <c r="F20" s="24">
        <f>C20*100/$C$7</f>
        <v>4.9722274585641459</v>
      </c>
      <c r="G20" s="24">
        <f>D20*100/$D$7</f>
        <v>4.6032992198589335</v>
      </c>
      <c r="H20" s="26"/>
      <c r="I20" s="27"/>
      <c r="J20" s="28"/>
      <c r="K20" s="28"/>
      <c r="M20" s="28"/>
    </row>
    <row r="21" spans="2:13" s="29" customFormat="1">
      <c r="B21" s="25" t="s">
        <v>17</v>
      </c>
      <c r="C21" s="23">
        <v>732.24012100000004</v>
      </c>
      <c r="D21" s="23">
        <v>730.44705399999998</v>
      </c>
      <c r="E21" s="24">
        <f t="shared" si="0"/>
        <v>0.24547528670025542</v>
      </c>
      <c r="F21" s="24">
        <f t="shared" ref="F21:F22" si="7">C21*100/$C$7</f>
        <v>19.344403766426755</v>
      </c>
      <c r="G21" s="24">
        <f t="shared" ref="G21:G22" si="8">D21*100/$D$7</f>
        <v>19.306006478962264</v>
      </c>
      <c r="H21" s="26"/>
      <c r="I21" s="27"/>
      <c r="J21" s="28"/>
      <c r="K21" s="28"/>
      <c r="M21" s="28"/>
    </row>
    <row r="22" spans="2:13" s="29" customFormat="1">
      <c r="B22" s="30" t="s">
        <v>0</v>
      </c>
      <c r="C22" s="23">
        <v>74.538865999999999</v>
      </c>
      <c r="D22" s="23">
        <v>77.793906000000007</v>
      </c>
      <c r="E22" s="24">
        <f t="shared" si="0"/>
        <v>-4.1841837842671197</v>
      </c>
      <c r="F22" s="24">
        <f t="shared" si="7"/>
        <v>1.9691763382569132</v>
      </c>
      <c r="G22" s="24">
        <f t="shared" si="8"/>
        <v>2.0561239107410811</v>
      </c>
      <c r="H22" s="26"/>
      <c r="I22" s="27"/>
      <c r="J22" s="28"/>
      <c r="K22" s="28"/>
      <c r="M22" s="28"/>
    </row>
    <row r="23" spans="2:13" s="29" customFormat="1">
      <c r="B23" s="31" t="s">
        <v>30</v>
      </c>
      <c r="C23" s="23">
        <v>10.350389999999999</v>
      </c>
      <c r="D23" s="23">
        <v>9.6065150000000017</v>
      </c>
      <c r="E23" s="24">
        <f t="shared" si="0"/>
        <v>7.7434428614330812</v>
      </c>
      <c r="F23" s="24">
        <f t="shared" ref="F23" si="9">C23*100/$C$7</f>
        <v>0.27343779391184958</v>
      </c>
      <c r="G23" s="24">
        <f t="shared" ref="G23" si="10">D23*100/$D$7</f>
        <v>0.25390401647132693</v>
      </c>
      <c r="H23" s="32"/>
      <c r="J23" s="33"/>
      <c r="K23" s="33"/>
    </row>
    <row r="24" spans="2:13" s="29" customFormat="1">
      <c r="B24" s="31" t="s">
        <v>31</v>
      </c>
      <c r="C24" s="23">
        <v>19.302257000000001</v>
      </c>
      <c r="D24" s="23">
        <v>19.579865999999999</v>
      </c>
      <c r="E24" s="24">
        <f t="shared" si="0"/>
        <v>-1.4178289064899445</v>
      </c>
      <c r="F24" s="24">
        <f t="shared" ref="F24:F30" si="11">C24*100/$C$7</f>
        <v>0.50992924629888892</v>
      </c>
      <c r="G24" s="24">
        <f t="shared" ref="G24:G30" si="12">D24*100/$D$7</f>
        <v>0.51750365448556246</v>
      </c>
      <c r="H24" s="32"/>
      <c r="J24" s="33"/>
      <c r="K24" s="33"/>
    </row>
    <row r="25" spans="2:13" s="29" customFormat="1">
      <c r="B25" s="31" t="s">
        <v>29</v>
      </c>
      <c r="C25" s="23">
        <v>5.8462740000000002</v>
      </c>
      <c r="D25" s="23">
        <v>5.8111690000000005</v>
      </c>
      <c r="E25" s="24">
        <f t="shared" si="0"/>
        <v>0.60409532058005766</v>
      </c>
      <c r="F25" s="24">
        <f t="shared" si="11"/>
        <v>0.15444753919071691</v>
      </c>
      <c r="G25" s="24">
        <f t="shared" si="12"/>
        <v>0.15359151050028699</v>
      </c>
      <c r="H25" s="32"/>
      <c r="J25" s="33"/>
      <c r="K25" s="33"/>
    </row>
    <row r="26" spans="2:13" s="29" customFormat="1">
      <c r="B26" s="31" t="s">
        <v>25</v>
      </c>
      <c r="C26" s="23">
        <v>33.852350999999999</v>
      </c>
      <c r="D26" s="23">
        <v>32.107689000000001</v>
      </c>
      <c r="E26" s="24">
        <f t="shared" si="0"/>
        <v>5.4337825434898122</v>
      </c>
      <c r="F26" s="24">
        <f t="shared" si="11"/>
        <v>0.89431530369093293</v>
      </c>
      <c r="G26" s="24">
        <f t="shared" si="12"/>
        <v>0.84861900457265105</v>
      </c>
      <c r="H26" s="32"/>
      <c r="J26" s="33"/>
      <c r="K26" s="33"/>
    </row>
    <row r="27" spans="2:13" s="29" customFormat="1">
      <c r="B27" s="31" t="s">
        <v>26</v>
      </c>
      <c r="C27" s="23">
        <v>1.046829</v>
      </c>
      <c r="D27" s="23">
        <v>0.22383700000000001</v>
      </c>
      <c r="E27" s="24">
        <f t="shared" si="0"/>
        <v>367.67469185165993</v>
      </c>
      <c r="F27" s="24">
        <f t="shared" si="11"/>
        <v>2.7655248967714995E-2</v>
      </c>
      <c r="G27" s="24">
        <f t="shared" si="12"/>
        <v>5.9161010350675973E-3</v>
      </c>
      <c r="H27" s="32"/>
      <c r="J27" s="33"/>
      <c r="K27" s="33"/>
    </row>
    <row r="28" spans="2:13" s="29" customFormat="1">
      <c r="B28" s="31" t="s">
        <v>27</v>
      </c>
      <c r="C28" s="23">
        <v>41.215677999999997</v>
      </c>
      <c r="D28" s="23">
        <v>33.684694</v>
      </c>
      <c r="E28" s="24">
        <f t="shared" si="0"/>
        <v>22.357287853052782</v>
      </c>
      <c r="F28" s="24">
        <f t="shared" si="11"/>
        <v>1.0888405235842469</v>
      </c>
      <c r="G28" s="24">
        <f t="shared" si="12"/>
        <v>0.89029987463795202</v>
      </c>
      <c r="H28" s="32"/>
      <c r="J28" s="33"/>
      <c r="K28" s="33"/>
    </row>
    <row r="29" spans="2:13" s="29" customFormat="1">
      <c r="B29" s="31" t="s">
        <v>28</v>
      </c>
      <c r="C29" s="23">
        <v>34.604807999999998</v>
      </c>
      <c r="D29" s="23">
        <v>34.170209</v>
      </c>
      <c r="E29" s="24">
        <f t="shared" si="0"/>
        <v>1.2718652086675775</v>
      </c>
      <c r="F29" s="24">
        <f t="shared" si="11"/>
        <v>0.9141937992928888</v>
      </c>
      <c r="G29" s="24">
        <f t="shared" si="12"/>
        <v>0.90313222940521953</v>
      </c>
      <c r="H29" s="32"/>
      <c r="J29" s="33"/>
      <c r="K29" s="33"/>
    </row>
    <row r="30" spans="2:13" s="29" customFormat="1">
      <c r="B30" s="30" t="s">
        <v>22</v>
      </c>
      <c r="C30" s="23">
        <v>98.451627999999999</v>
      </c>
      <c r="D30" s="23">
        <v>97.519332000000006</v>
      </c>
      <c r="E30" s="24">
        <f t="shared" si="0"/>
        <v>0.95601147062819791</v>
      </c>
      <c r="F30" s="24">
        <f t="shared" si="11"/>
        <v>2.6009064361198062</v>
      </c>
      <c r="G30" s="24">
        <f t="shared" si="12"/>
        <v>2.5774747739841972</v>
      </c>
      <c r="H30" s="26"/>
      <c r="I30" s="27"/>
      <c r="J30" s="28"/>
      <c r="K30" s="28"/>
      <c r="M30" s="28"/>
    </row>
    <row r="31" spans="2:13" s="6" customFormat="1">
      <c r="B31" s="9" t="s">
        <v>18</v>
      </c>
      <c r="H31" s="14"/>
      <c r="J31" s="8"/>
      <c r="K31" s="8"/>
    </row>
    <row r="32" spans="2:13" s="6" customFormat="1">
      <c r="B32" s="9" t="s">
        <v>19</v>
      </c>
      <c r="H32" s="14"/>
      <c r="J32" s="8"/>
      <c r="K32" s="8"/>
    </row>
    <row r="33" spans="2:8">
      <c r="H33" s="4"/>
    </row>
    <row r="46" spans="2:8" ht="15.75">
      <c r="B46"/>
      <c r="C46" s="5"/>
      <c r="D46" s="5"/>
    </row>
    <row r="47" spans="2:8" ht="15.75">
      <c r="B47"/>
      <c r="C47" s="5"/>
      <c r="D47" s="5"/>
    </row>
    <row r="48" spans="2:8" ht="15.75">
      <c r="B48"/>
    </row>
    <row r="49" spans="2:2" ht="15.75">
      <c r="B49"/>
    </row>
    <row r="50" spans="2:2" ht="15.75">
      <c r="B50"/>
    </row>
    <row r="51" spans="2:2" ht="15.75">
      <c r="B51"/>
    </row>
  </sheetData>
  <mergeCells count="3">
    <mergeCell ref="B4:B6"/>
    <mergeCell ref="C4:E4"/>
    <mergeCell ref="F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2012-06-07T12:04:37Z</dcterms:created>
  <dcterms:modified xsi:type="dcterms:W3CDTF">2018-02-27T14:35:04Z</dcterms:modified>
</cp:coreProperties>
</file>