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7" i="1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G6"/>
  <c r="F6"/>
  <c r="E7"/>
  <c r="E8"/>
  <c r="E9"/>
  <c r="E10"/>
  <c r="E11"/>
  <c r="E12"/>
  <c r="E13"/>
  <c r="E14"/>
  <c r="E15"/>
  <c r="E16"/>
  <c r="E17"/>
  <c r="E18"/>
  <c r="E19"/>
  <c r="E20"/>
  <c r="E6"/>
</calcChain>
</file>

<file path=xl/sharedStrings.xml><?xml version="1.0" encoding="utf-8"?>
<sst xmlns="http://schemas.openxmlformats.org/spreadsheetml/2006/main" count="27" uniqueCount="24">
  <si>
    <t>TOTAL LIFE</t>
  </si>
  <si>
    <t>TOTAL NON-LIFE</t>
  </si>
  <si>
    <t>TOTAL MARKET</t>
  </si>
  <si>
    <t>Market porfolio as of December 31st, 2011</t>
  </si>
  <si>
    <t>Business line</t>
  </si>
  <si>
    <t>GROSS WRITTEN PREMIUMS</t>
  </si>
  <si>
    <t>Weight in all GWP</t>
  </si>
  <si>
    <t>Change</t>
  </si>
  <si>
    <t>EUR m</t>
  </si>
  <si>
    <t>%</t>
  </si>
  <si>
    <t>Annuities and supplementary ins.</t>
  </si>
  <si>
    <t>Unit-linked</t>
  </si>
  <si>
    <t>Other life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</si>
  <si>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</si>
  <si>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</si>
  <si>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</si>
  <si>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</si>
  <si>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</si>
  <si>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</si>
  <si>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</si>
  <si>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</si>
  <si>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</si>
  <si>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Source: Hellenic Association of Insurance Companies</t>
  </si>
  <si>
    <t>Greek currency: EURO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</si>
</sst>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6" formatCode="_(* #,##0.00_);_(* \(#,##0.00\);_(* \-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indexed="63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5" borderId="1" xfId="0" applyFont="1" applyFill="1" applyBorder="1"/>
    <xf numFmtId="43" fontId="3" fillId="5" borderId="1" xfId="1" applyFont="1" applyFill="1" applyBorder="1"/>
    <xf numFmtId="0" fontId="2" fillId="0" borderId="1" xfId="0" applyFont="1" applyFill="1" applyBorder="1" applyAlignment="1">
      <alignment horizontal="left" indent="2"/>
    </xf>
    <xf numFmtId="43" fontId="2" fillId="0" borderId="1" xfId="1" applyFont="1" applyFill="1" applyBorder="1"/>
    <xf numFmtId="43" fontId="2" fillId="0" borderId="1" xfId="1" applyFont="1" applyBorder="1"/>
    <xf numFmtId="0" fontId="3" fillId="5" borderId="1" xfId="0" applyFont="1" applyFill="1" applyBorder="1" applyAlignment="1">
      <alignment horizontal="left" indent="2"/>
    </xf>
    <xf numFmtId="43" fontId="4" fillId="5" borderId="1" xfId="1" applyFont="1" applyFill="1" applyBorder="1"/>
    <xf numFmtId="0" fontId="5" fillId="0" borderId="1" xfId="0" applyFont="1" applyFill="1" applyBorder="1" applyAlignment="1" applyProtection="1">
      <alignment horizontal="left" wrapText="1" indent="6"/>
      <protection locked="0"/>
    </xf>
    <xf numFmtId="0" fontId="6" fillId="5" borderId="1" xfId="0" applyFont="1" applyFill="1" applyBorder="1" applyAlignment="1" applyProtection="1">
      <alignment horizontal="left" wrapText="1" indent="2"/>
      <protection locked="0"/>
    </xf>
    <xf numFmtId="166" fontId="2" fillId="0" borderId="1" xfId="0" applyNumberFormat="1" applyFont="1" applyFill="1" applyBorder="1" applyAlignment="1">
      <alignment horizontal="left" indent="2"/>
    </xf>
    <xf numFmtId="43" fontId="3" fillId="5" borderId="1" xfId="0" applyNumberFormat="1" applyFont="1" applyFill="1" applyBorder="1"/>
    <xf numFmtId="43" fontId="3" fillId="0" borderId="1" xfId="1" applyFont="1" applyFill="1" applyBorder="1"/>
  </cellXfs>
  <cellStyles count="2">
    <cellStyle name="Comma" xfId="1" builtinId="3"/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5"/>
  <sheetViews>
    <sheetView tabSelected="1" workbookViewId="0">
      <selection activeCell="B30" sqref="B30:B31"/>
    </sheetView>
  </sheetViews>
  <sheetFormatPr defaultRowHeight="15"/>
  <cols>
    <col min="1" max="1" width="9.140625" style="1"/>
    <col min="2" max="2" width="42.28515625" style="1" customWidth="1"/>
    <col min="3" max="5" width="16.5703125" style="1" customWidth="1"/>
    <col min="6" max="6" width="15.140625" style="1" customWidth="1"/>
    <col min="7" max="7" width="14.140625" style="1" customWidth="1"/>
    <col min="8" max="8" width="10.28515625" style="1" customWidth="1"/>
    <col min="9" max="9" width="10.7109375" style="1" customWidth="1"/>
    <col min="10" max="10" width="9.85546875" style="1" customWidth="1"/>
    <col min="11" max="16384" width="9.140625" style="1"/>
  </cols>
  <sheetData>
    <row r="2" spans="2:7">
      <c r="B2" s="2" t="s">
        <v>3</v>
      </c>
    </row>
    <row r="3" spans="2:7">
      <c r="B3" s="3" t="s">
        <v>4</v>
      </c>
      <c r="C3" s="4" t="s">
        <v>5</v>
      </c>
      <c r="D3" s="4"/>
      <c r="E3" s="4"/>
      <c r="F3" s="5" t="s">
        <v>6</v>
      </c>
      <c r="G3" s="5"/>
    </row>
    <row r="4" spans="2:7">
      <c r="B4" s="3"/>
      <c r="C4" s="6">
        <v>2011</v>
      </c>
      <c r="D4" s="6">
        <v>2010</v>
      </c>
      <c r="E4" s="6" t="s">
        <v>7</v>
      </c>
      <c r="F4" s="6">
        <v>2011</v>
      </c>
      <c r="G4" s="6">
        <v>2010</v>
      </c>
    </row>
    <row r="5" spans="2:7">
      <c r="B5" s="3"/>
      <c r="C5" s="7" t="s">
        <v>8</v>
      </c>
      <c r="D5" s="7" t="s">
        <v>8</v>
      </c>
      <c r="E5" s="7" t="s">
        <v>9</v>
      </c>
      <c r="F5" s="7" t="s">
        <v>9</v>
      </c>
      <c r="G5" s="7" t="s">
        <v>9</v>
      </c>
    </row>
    <row r="6" spans="2:7">
      <c r="B6" s="8" t="s">
        <v>2</v>
      </c>
      <c r="C6" s="18">
        <v>4987.2714084600002</v>
      </c>
      <c r="D6" s="18">
        <v>5332.3457105500001</v>
      </c>
      <c r="E6" s="9">
        <f>C6*100/D6-100</f>
        <v>-6.4713415224986903</v>
      </c>
      <c r="F6" s="9">
        <f>C6*100/$C$6</f>
        <v>100</v>
      </c>
      <c r="G6" s="9">
        <f>D6*100/$D$6</f>
        <v>100.00000000000001</v>
      </c>
    </row>
    <row r="7" spans="2:7">
      <c r="B7" s="8" t="s">
        <v>0</v>
      </c>
      <c r="C7" s="9">
        <v>2169.1421774400001</v>
      </c>
      <c r="D7" s="9">
        <v>2318.0908120500003</v>
      </c>
      <c r="E7" s="9">
        <f t="shared" ref="E7:E20" si="0">C7*100/D7-100</f>
        <v>-6.4254874673472244</v>
      </c>
      <c r="F7" s="9">
        <f t="shared" ref="F7:F20" si="1">C7*100/$C$6</f>
        <v>43.493565915832136</v>
      </c>
      <c r="G7" s="9">
        <f t="shared" ref="G7:G20" si="2">D7*100/$D$6</f>
        <v>43.472252886073711</v>
      </c>
    </row>
    <row r="8" spans="2:7">
      <c r="B8" s="10" t="s">
        <v>10</v>
      </c>
      <c r="C8" s="12">
        <v>1470.7577597300001</v>
      </c>
      <c r="D8" s="12">
        <v>1660.5161871099999</v>
      </c>
      <c r="E8" s="19">
        <f t="shared" si="0"/>
        <v>-11.427677059279958</v>
      </c>
      <c r="F8" s="19">
        <f t="shared" si="1"/>
        <v>29.490229010499142</v>
      </c>
      <c r="G8" s="19">
        <f t="shared" si="2"/>
        <v>31.140445073257027</v>
      </c>
    </row>
    <row r="9" spans="2:7">
      <c r="B9" s="10" t="s">
        <v>11</v>
      </c>
      <c r="C9" s="12">
        <v>354.66122099</v>
      </c>
      <c r="D9" s="12">
        <v>281.93663351999999</v>
      </c>
      <c r="E9" s="19">
        <f t="shared" si="0"/>
        <v>25.794656963172216</v>
      </c>
      <c r="F9" s="19">
        <f t="shared" si="1"/>
        <v>7.1113278573205712</v>
      </c>
      <c r="G9" s="19">
        <f t="shared" si="2"/>
        <v>5.2872909751929775</v>
      </c>
    </row>
    <row r="10" spans="2:7">
      <c r="B10" s="10" t="s">
        <v>12</v>
      </c>
      <c r="C10" s="11">
        <v>343.72319672000003</v>
      </c>
      <c r="D10" s="11">
        <v>375.63799142000005</v>
      </c>
      <c r="E10" s="19">
        <f t="shared" si="0"/>
        <v>-8.4961573187404582</v>
      </c>
      <c r="F10" s="19">
        <f t="shared" si="1"/>
        <v>6.8920090480124276</v>
      </c>
      <c r="G10" s="19">
        <f t="shared" si="2"/>
        <v>7.0445168376237026</v>
      </c>
    </row>
    <row r="11" spans="2:7">
      <c r="B11" s="8" t="s">
        <v>1</v>
      </c>
      <c r="C11" s="9">
        <v>2818.1292310200001</v>
      </c>
      <c r="D11" s="9">
        <v>3014.2548984999999</v>
      </c>
      <c r="E11" s="9">
        <f t="shared" si="0"/>
        <v>-6.5066052501929619</v>
      </c>
      <c r="F11" s="9">
        <f t="shared" si="1"/>
        <v>56.506434084167864</v>
      </c>
      <c r="G11" s="9">
        <f t="shared" si="2"/>
        <v>56.527747113926289</v>
      </c>
    </row>
    <row r="12" spans="2:7">
      <c r="B12" s="13" t="s">
        <v>13</v>
      </c>
      <c r="C12" s="14">
        <v>548.63516114000004</v>
      </c>
      <c r="D12" s="14">
        <v>600.12428608000005</v>
      </c>
      <c r="E12" s="9">
        <f t="shared" si="0"/>
        <v>-8.5797435855039197</v>
      </c>
      <c r="F12" s="9">
        <f t="shared" si="1"/>
        <v>11.000707926369119</v>
      </c>
      <c r="G12" s="9">
        <f t="shared" si="2"/>
        <v>11.254414448272911</v>
      </c>
    </row>
    <row r="13" spans="2:7">
      <c r="B13" s="15" t="s">
        <v>14</v>
      </c>
      <c r="C13" s="12">
        <v>434.63145360999999</v>
      </c>
      <c r="D13" s="12">
        <v>460.57488583999998</v>
      </c>
      <c r="E13" s="19">
        <f t="shared" si="0"/>
        <v>-5.6328369235079094</v>
      </c>
      <c r="F13" s="19">
        <f t="shared" si="1"/>
        <v>8.7148145351128612</v>
      </c>
      <c r="G13" s="19">
        <f t="shared" si="2"/>
        <v>8.6373785729750523</v>
      </c>
    </row>
    <row r="14" spans="2:7">
      <c r="B14" s="15" t="s">
        <v>15</v>
      </c>
      <c r="C14" s="12">
        <v>114.00370753</v>
      </c>
      <c r="D14" s="12">
        <v>139.54940024000001</v>
      </c>
      <c r="E14" s="19">
        <f t="shared" si="0"/>
        <v>-18.30584199291863</v>
      </c>
      <c r="F14" s="19">
        <f t="shared" si="1"/>
        <v>2.2858933912562569</v>
      </c>
      <c r="G14" s="19">
        <f t="shared" si="2"/>
        <v>2.6170358752978586</v>
      </c>
    </row>
    <row r="15" spans="2:7">
      <c r="B15" s="16" t="s">
        <v>16</v>
      </c>
      <c r="C15" s="14">
        <v>1840.3009978499999</v>
      </c>
      <c r="D15" s="14">
        <v>1964.2392038999999</v>
      </c>
      <c r="E15" s="9">
        <f t="shared" si="0"/>
        <v>-6.3097308008067614</v>
      </c>
      <c r="F15" s="9">
        <f t="shared" si="1"/>
        <v>36.899956852724387</v>
      </c>
      <c r="G15" s="9">
        <f t="shared" si="2"/>
        <v>36.836306393521511</v>
      </c>
    </row>
    <row r="16" spans="2:7">
      <c r="B16" s="15" t="s">
        <v>17</v>
      </c>
      <c r="C16" s="12">
        <v>346.75161452999998</v>
      </c>
      <c r="D16" s="12">
        <v>413.36831861000002</v>
      </c>
      <c r="E16" s="11">
        <f t="shared" si="0"/>
        <v>-16.115580483769676</v>
      </c>
      <c r="F16" s="11">
        <f t="shared" si="1"/>
        <v>6.9527319877117346</v>
      </c>
      <c r="G16" s="11">
        <f t="shared" si="2"/>
        <v>7.7520915005970883</v>
      </c>
    </row>
    <row r="17" spans="2:7">
      <c r="B17" s="15" t="s">
        <v>18</v>
      </c>
      <c r="C17" s="12">
        <v>1493.5493833199998</v>
      </c>
      <c r="D17" s="12">
        <v>1550.8708852899999</v>
      </c>
      <c r="E17" s="11">
        <f t="shared" si="0"/>
        <v>-3.6960847297924033</v>
      </c>
      <c r="F17" s="11">
        <f t="shared" si="1"/>
        <v>29.947224865012654</v>
      </c>
      <c r="G17" s="11">
        <f t="shared" si="2"/>
        <v>29.084214892924425</v>
      </c>
    </row>
    <row r="18" spans="2:7">
      <c r="B18" s="17" t="s">
        <v>19</v>
      </c>
      <c r="C18" s="12">
        <v>76.445756660000001</v>
      </c>
      <c r="D18" s="12">
        <v>85.172598219999998</v>
      </c>
      <c r="E18" s="11">
        <f t="shared" si="0"/>
        <v>-10.246067094793389</v>
      </c>
      <c r="F18" s="11">
        <f t="shared" si="1"/>
        <v>1.5328172541466993</v>
      </c>
      <c r="G18" s="11">
        <f t="shared" si="2"/>
        <v>1.5972820001427654</v>
      </c>
    </row>
    <row r="19" spans="2:7">
      <c r="B19" s="17" t="s">
        <v>20</v>
      </c>
      <c r="C19" s="12">
        <v>92.725592329999998</v>
      </c>
      <c r="D19" s="12">
        <v>98.617473719999992</v>
      </c>
      <c r="E19" s="11">
        <f t="shared" si="0"/>
        <v>-5.9744801481414385</v>
      </c>
      <c r="F19" s="11">
        <f t="shared" si="1"/>
        <v>1.8592449605350909</v>
      </c>
      <c r="G19" s="11">
        <f t="shared" si="2"/>
        <v>1.8494201065187161</v>
      </c>
    </row>
    <row r="20" spans="2:7">
      <c r="B20" s="10" t="s">
        <v>21</v>
      </c>
      <c r="C20" s="11">
        <v>260.02172303999998</v>
      </c>
      <c r="D20" s="11">
        <v>266.10133657999995</v>
      </c>
      <c r="E20" s="11">
        <f t="shared" si="0"/>
        <v>-2.2846986107385447</v>
      </c>
      <c r="F20" s="11">
        <f t="shared" si="1"/>
        <v>5.2137070903925613</v>
      </c>
      <c r="G20" s="11">
        <f t="shared" si="2"/>
        <v>4.9903241654703807</v>
      </c>
    </row>
    <row r="23" spans="2:7">
      <c r="B23" s="2" t="s">
        <v>22</v>
      </c>
    </row>
    <row r="24" spans="2:7">
      <c r="B24" s="2"/>
    </row>
    <row r="25" spans="2:7">
      <c r="B25" s="2" t="s">
        <v>23</v>
      </c>
    </row>
  </sheetData>
  <mergeCells count="3">
    <mergeCell ref="B3:B5"/>
    <mergeCell ref="C3:E3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2012-05-01T13:23:05Z</dcterms:created>
  <dcterms:modified xsi:type="dcterms:W3CDTF">2012-05-01T13:44:31Z</dcterms:modified>
</cp:coreProperties>
</file>