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8960" windowHeight="1183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D24" i="1"/>
  <c r="E24" s="1"/>
  <c r="D19"/>
  <c r="C19"/>
  <c r="E19" s="1"/>
  <c r="D16"/>
  <c r="C16"/>
  <c r="D12"/>
  <c r="G12" s="1"/>
  <c r="E15"/>
  <c r="E14"/>
  <c r="E12"/>
  <c r="E10"/>
  <c r="E11"/>
  <c r="F24"/>
  <c r="G24"/>
  <c r="G19"/>
  <c r="G16"/>
  <c r="F16"/>
  <c r="G15"/>
  <c r="F15"/>
  <c r="G14"/>
  <c r="F14"/>
  <c r="F10"/>
  <c r="G10"/>
  <c r="F11"/>
  <c r="G11"/>
  <c r="F12"/>
  <c r="F8"/>
  <c r="G8"/>
  <c r="F9"/>
  <c r="G9"/>
  <c r="F13"/>
  <c r="G13"/>
  <c r="F17"/>
  <c r="G17"/>
  <c r="F18"/>
  <c r="G18"/>
  <c r="F20"/>
  <c r="G20"/>
  <c r="F21"/>
  <c r="G21"/>
  <c r="F22"/>
  <c r="G22"/>
  <c r="F23"/>
  <c r="G23"/>
  <c r="G7"/>
  <c r="F7"/>
  <c r="E8"/>
  <c r="E9"/>
  <c r="E13"/>
  <c r="E16"/>
  <c r="E17"/>
  <c r="E18"/>
  <c r="E20"/>
  <c r="E21"/>
  <c r="E22"/>
  <c r="E23"/>
  <c r="E7"/>
  <c r="F19" l="1"/>
</calcChain>
</file>

<file path=xl/sharedStrings.xml><?xml version="1.0" encoding="utf-8"?>
<sst xmlns="http://schemas.openxmlformats.org/spreadsheetml/2006/main" count="30" uniqueCount="26">
  <si>
    <t>GTPL</t>
  </si>
  <si>
    <t>Business line</t>
  </si>
  <si>
    <t>GROSS WRITTEN PREMIUMS</t>
  </si>
  <si>
    <t>Weight in all GWP</t>
  </si>
  <si>
    <t>Change</t>
  </si>
  <si>
    <t>EUR m</t>
  </si>
  <si>
    <t>%</t>
  </si>
  <si>
    <t>TOTAL MARKET</t>
  </si>
  <si>
    <t>TOTAL LIFE</t>
  </si>
  <si>
    <t>Annuities and supplementary ins.</t>
  </si>
  <si>
    <t>Unit-linked</t>
  </si>
  <si>
    <t>TOTAL NON-LIFE</t>
  </si>
  <si>
    <t>Overall property insurance</t>
  </si>
  <si>
    <t>Fire and allied perils</t>
  </si>
  <si>
    <t>Damages to property</t>
  </si>
  <si>
    <t>Overall motor insurance</t>
  </si>
  <si>
    <t>Motor Hull</t>
  </si>
  <si>
    <t>MTPL</t>
  </si>
  <si>
    <t>Source: Hellenic Association of Insurance Companies</t>
  </si>
  <si>
    <t>Greek currency: EURO</t>
  </si>
  <si>
    <t>Accident</t>
  </si>
  <si>
    <t>Sickness</t>
  </si>
  <si>
    <t>Assistance</t>
  </si>
  <si>
    <t>Other</t>
  </si>
  <si>
    <t>Market porfolio at December 31st, 2016</t>
  </si>
  <si>
    <t>Management of group pension funds</t>
  </si>
</sst>
</file>

<file path=xl/styles.xml><?xml version="1.0" encoding="utf-8"?>
<styleSheet xmlns="http://schemas.openxmlformats.org/spreadsheetml/2006/main">
  <numFmts count="5">
    <numFmt numFmtId="43" formatCode="_-* #,##0.00\ _R_O_N_-;\-* #,##0.00\ _R_O_N_-;_-* &quot;-&quot;??\ _R_O_N_-;_-@_-"/>
    <numFmt numFmtId="164" formatCode="_-* #,##0.00\ _€_-;\-* #,##0.00\ _€_-;_-* &quot;-&quot;??\ _€_-;_-@_-"/>
    <numFmt numFmtId="165" formatCode="_-* #,##0.0\ _€_-;\-* #,##0.0\ _€_-;_-* &quot;-&quot;??\ _€_-;_-@_-"/>
    <numFmt numFmtId="166" formatCode="0_ ;\-0\ "/>
    <numFmt numFmtId="167" formatCode="_-* #,##0\ _€_-;\-* #,##0\ _€_-;_-* &quot;-&quot;??\ _€_-;_-@_-"/>
  </numFmts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Tahoma"/>
      <family val="2"/>
      <charset val="238"/>
    </font>
    <font>
      <sz val="12"/>
      <color theme="1"/>
      <name val="Tahoma"/>
      <family val="2"/>
      <charset val="238"/>
    </font>
    <font>
      <b/>
      <sz val="12"/>
      <name val="Tahoma"/>
      <family val="2"/>
      <charset val="238"/>
    </font>
    <font>
      <sz val="12"/>
      <color indexed="63"/>
      <name val="Tahoma"/>
      <family val="2"/>
      <charset val="238"/>
    </font>
    <font>
      <b/>
      <sz val="12"/>
      <color indexed="63"/>
      <name val="Tahoma"/>
      <family val="2"/>
      <charset val="238"/>
    </font>
    <font>
      <i/>
      <sz val="12"/>
      <color theme="1"/>
      <name val="Tahoma"/>
      <family val="2"/>
      <charset val="238"/>
    </font>
    <font>
      <sz val="12"/>
      <color theme="1"/>
      <name val="Tahoma"/>
      <family val="2"/>
      <charset val="204"/>
    </font>
    <font>
      <sz val="12"/>
      <color rgb="FFFF0000"/>
      <name val="Tahom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9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164" fontId="2" fillId="0" borderId="0" xfId="1" applyFont="1"/>
    <xf numFmtId="164" fontId="3" fillId="0" borderId="0" xfId="1" applyFont="1"/>
    <xf numFmtId="164" fontId="2" fillId="0" borderId="0" xfId="0" applyNumberFormat="1" applyFont="1"/>
    <xf numFmtId="165" fontId="3" fillId="0" borderId="0" xfId="1" applyNumberFormat="1" applyFont="1"/>
    <xf numFmtId="166" fontId="9" fillId="0" borderId="0" xfId="1" applyNumberFormat="1" applyFont="1"/>
    <xf numFmtId="165" fontId="2" fillId="0" borderId="0" xfId="1" applyNumberFormat="1" applyFont="1"/>
    <xf numFmtId="0" fontId="4" fillId="2" borderId="1" xfId="0" applyFont="1" applyFill="1" applyBorder="1" applyAlignment="1">
      <alignment horizontal="center" vertical="center"/>
    </xf>
    <xf numFmtId="43" fontId="3" fillId="0" borderId="0" xfId="0" applyNumberFormat="1" applyFont="1"/>
    <xf numFmtId="164" fontId="2" fillId="5" borderId="1" xfId="0" applyNumberFormat="1" applyFont="1" applyFill="1" applyBorder="1"/>
    <xf numFmtId="164" fontId="5" fillId="0" borderId="1" xfId="0" applyNumberFormat="1" applyFont="1" applyFill="1" applyBorder="1" applyAlignment="1" applyProtection="1">
      <alignment horizontal="left" wrapText="1" indent="6"/>
      <protection locked="0"/>
    </xf>
    <xf numFmtId="164" fontId="3" fillId="0" borderId="1" xfId="0" applyNumberFormat="1" applyFont="1" applyFill="1" applyBorder="1" applyAlignment="1">
      <alignment horizontal="left" indent="1"/>
    </xf>
    <xf numFmtId="164" fontId="3" fillId="0" borderId="1" xfId="0" applyNumberFormat="1" applyFont="1" applyFill="1" applyBorder="1" applyAlignment="1">
      <alignment horizontal="left" indent="3"/>
    </xf>
    <xf numFmtId="164" fontId="7" fillId="0" borderId="1" xfId="0" applyNumberFormat="1" applyFont="1" applyBorder="1" applyAlignment="1">
      <alignment horizontal="left" indent="3"/>
    </xf>
    <xf numFmtId="164" fontId="2" fillId="5" borderId="1" xfId="0" applyNumberFormat="1" applyFont="1" applyFill="1" applyBorder="1" applyAlignment="1">
      <alignment horizontal="left" indent="1"/>
    </xf>
    <xf numFmtId="164" fontId="6" fillId="5" borderId="1" xfId="0" applyNumberFormat="1" applyFont="1" applyFill="1" applyBorder="1" applyAlignment="1" applyProtection="1">
      <alignment horizontal="left" wrapText="1" indent="1"/>
      <protection locked="0"/>
    </xf>
    <xf numFmtId="0" fontId="4" fillId="2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165" fontId="2" fillId="5" borderId="1" xfId="1" applyNumberFormat="1" applyFont="1" applyFill="1" applyBorder="1"/>
    <xf numFmtId="167" fontId="2" fillId="5" borderId="1" xfId="1" applyNumberFormat="1" applyFont="1" applyFill="1" applyBorder="1"/>
    <xf numFmtId="167" fontId="3" fillId="0" borderId="1" xfId="1" applyNumberFormat="1" applyFont="1" applyFill="1" applyBorder="1"/>
    <xf numFmtId="167" fontId="4" fillId="5" borderId="1" xfId="1" applyNumberFormat="1" applyFont="1" applyFill="1" applyBorder="1"/>
    <xf numFmtId="167" fontId="3" fillId="0" borderId="1" xfId="1" applyNumberFormat="1" applyFont="1" applyBorder="1"/>
    <xf numFmtId="165" fontId="8" fillId="0" borderId="1" xfId="1" applyNumberFormat="1" applyFont="1" applyFill="1" applyBorder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3:M36"/>
  <sheetViews>
    <sheetView tabSelected="1" zoomScale="130" zoomScaleNormal="130" workbookViewId="0">
      <selection activeCell="B13" sqref="B13"/>
    </sheetView>
  </sheetViews>
  <sheetFormatPr defaultRowHeight="15"/>
  <cols>
    <col min="1" max="1" width="9.140625" style="2"/>
    <col min="2" max="2" width="37.7109375" style="2" customWidth="1"/>
    <col min="3" max="4" width="15.5703125" style="2" bestFit="1" customWidth="1"/>
    <col min="5" max="5" width="12.140625" style="2" bestFit="1" customWidth="1"/>
    <col min="6" max="7" width="13.28515625" style="2" bestFit="1" customWidth="1"/>
    <col min="8" max="8" width="24" style="6" customWidth="1"/>
    <col min="9" max="9" width="15.85546875" style="2" customWidth="1"/>
    <col min="10" max="10" width="6" style="8" customWidth="1"/>
    <col min="11" max="11" width="13.42578125" style="8" bestFit="1" customWidth="1"/>
    <col min="12" max="12" width="9.140625" style="2"/>
    <col min="13" max="13" width="11.85546875" style="2" bestFit="1" customWidth="1"/>
    <col min="14" max="16384" width="9.140625" style="2"/>
  </cols>
  <sheetData>
    <row r="3" spans="2:13">
      <c r="B3" s="1" t="s">
        <v>24</v>
      </c>
    </row>
    <row r="4" spans="2:13">
      <c r="B4" s="20" t="s">
        <v>1</v>
      </c>
      <c r="C4" s="21" t="s">
        <v>2</v>
      </c>
      <c r="D4" s="21"/>
      <c r="E4" s="21"/>
      <c r="F4" s="22" t="s">
        <v>3</v>
      </c>
      <c r="G4" s="22"/>
    </row>
    <row r="5" spans="2:13">
      <c r="B5" s="20"/>
      <c r="C5" s="3">
        <v>2016</v>
      </c>
      <c r="D5" s="3">
        <v>2015</v>
      </c>
      <c r="E5" s="3" t="s">
        <v>4</v>
      </c>
      <c r="F5" s="3">
        <v>2016</v>
      </c>
      <c r="G5" s="3">
        <v>2015</v>
      </c>
      <c r="H5" s="9"/>
      <c r="I5" s="9"/>
    </row>
    <row r="6" spans="2:13">
      <c r="B6" s="20"/>
      <c r="C6" s="4" t="s">
        <v>5</v>
      </c>
      <c r="D6" s="11" t="s">
        <v>5</v>
      </c>
      <c r="E6" s="4" t="s">
        <v>6</v>
      </c>
      <c r="F6" s="4" t="s">
        <v>6</v>
      </c>
      <c r="G6" s="4" t="s">
        <v>6</v>
      </c>
      <c r="H6" s="9"/>
    </row>
    <row r="7" spans="2:13" s="1" customFormat="1">
      <c r="B7" s="13" t="s">
        <v>7</v>
      </c>
      <c r="C7" s="24">
        <v>3783.52</v>
      </c>
      <c r="D7" s="24">
        <v>3617.1319311663483</v>
      </c>
      <c r="E7" s="23">
        <f>C7*100/D7-100</f>
        <v>4.5999999999999943</v>
      </c>
      <c r="F7" s="23">
        <f>C7*100/$C$7</f>
        <v>100</v>
      </c>
      <c r="G7" s="23">
        <f>D7*100/$D$7</f>
        <v>100</v>
      </c>
      <c r="H7" s="9"/>
      <c r="I7" s="7"/>
      <c r="J7" s="10"/>
      <c r="K7" s="10"/>
      <c r="M7" s="10"/>
    </row>
    <row r="8" spans="2:13" s="1" customFormat="1">
      <c r="B8" s="13" t="s">
        <v>8</v>
      </c>
      <c r="C8" s="24">
        <v>1907.99</v>
      </c>
      <c r="D8" s="24">
        <v>1798.2940622054666</v>
      </c>
      <c r="E8" s="23">
        <f t="shared" ref="E8:E23" si="0">C8*100/D8-100</f>
        <v>6.0999999999999943</v>
      </c>
      <c r="F8" s="23">
        <f>C8*100/$C$7</f>
        <v>50.428965619317459</v>
      </c>
      <c r="G8" s="23">
        <f>D8*100/$D$7</f>
        <v>49.716020770787992</v>
      </c>
      <c r="H8" s="9"/>
      <c r="I8" s="7"/>
      <c r="J8" s="10"/>
      <c r="K8" s="10"/>
      <c r="M8" s="10"/>
    </row>
    <row r="9" spans="2:13">
      <c r="B9" s="15" t="s">
        <v>9</v>
      </c>
      <c r="C9" s="25">
        <v>1425.69375618</v>
      </c>
      <c r="D9" s="25">
        <v>1196.0518088758388</v>
      </c>
      <c r="E9" s="28">
        <f t="shared" si="0"/>
        <v>19.200000000000003</v>
      </c>
      <c r="F9" s="28">
        <f>C9*100/$C$7</f>
        <v>37.681676221613735</v>
      </c>
      <c r="G9" s="28">
        <f>D9*100/$D$7</f>
        <v>33.066303127355667</v>
      </c>
      <c r="H9" s="9"/>
      <c r="I9" s="7"/>
      <c r="J9" s="10"/>
      <c r="K9" s="10"/>
      <c r="M9" s="10"/>
    </row>
    <row r="10" spans="2:13">
      <c r="B10" s="15" t="s">
        <v>10</v>
      </c>
      <c r="C10" s="25">
        <v>271.45669806000001</v>
      </c>
      <c r="D10" s="25">
        <v>326.27006978365387</v>
      </c>
      <c r="E10" s="28">
        <f t="shared" si="0"/>
        <v>-16.799999999999997</v>
      </c>
      <c r="F10" s="28">
        <f t="shared" ref="F10:F12" si="1">C10*100/$C$7</f>
        <v>7.1747129144288921</v>
      </c>
      <c r="G10" s="28">
        <f t="shared" ref="G10:G12" si="2">D10*100/$D$7</f>
        <v>9.0201318611690144</v>
      </c>
      <c r="H10" s="9"/>
      <c r="I10" s="7"/>
      <c r="J10" s="10"/>
      <c r="K10" s="10"/>
      <c r="M10" s="10"/>
    </row>
    <row r="11" spans="2:13">
      <c r="B11" s="15" t="s">
        <v>25</v>
      </c>
      <c r="C11" s="25">
        <v>210.81791697999998</v>
      </c>
      <c r="D11" s="25">
        <v>155.35587102431833</v>
      </c>
      <c r="E11" s="28">
        <f t="shared" si="0"/>
        <v>35.699999999999989</v>
      </c>
      <c r="F11" s="28">
        <f t="shared" si="1"/>
        <v>5.5720048256649886</v>
      </c>
      <c r="G11" s="28">
        <f t="shared" si="2"/>
        <v>4.2950015089503149</v>
      </c>
      <c r="H11" s="9"/>
      <c r="I11" s="7"/>
      <c r="J11" s="10"/>
      <c r="K11" s="10"/>
      <c r="M11" s="10"/>
    </row>
    <row r="12" spans="2:13">
      <c r="B12" s="15" t="s">
        <v>23</v>
      </c>
      <c r="C12" s="25">
        <v>2.1628779999986136E-2</v>
      </c>
      <c r="D12" s="25">
        <f>D8-D9-D10-D11</f>
        <v>120.61631252165563</v>
      </c>
      <c r="E12" s="28">
        <f>C12*100/D12-100</f>
        <v>-99.982068113717119</v>
      </c>
      <c r="F12" s="28">
        <f t="shared" si="1"/>
        <v>5.7165760984443422E-4</v>
      </c>
      <c r="G12" s="28">
        <f t="shared" si="2"/>
        <v>3.334584273312994</v>
      </c>
      <c r="H12" s="9"/>
      <c r="I12" s="6"/>
      <c r="J12" s="10"/>
      <c r="K12" s="10"/>
      <c r="M12" s="10"/>
    </row>
    <row r="13" spans="2:13" s="1" customFormat="1">
      <c r="B13" s="13" t="s">
        <v>11</v>
      </c>
      <c r="C13" s="24">
        <v>1875.53</v>
      </c>
      <c r="D13" s="24">
        <v>1819.1367604267703</v>
      </c>
      <c r="E13" s="23">
        <f t="shared" si="0"/>
        <v>3.0999999999999943</v>
      </c>
      <c r="F13" s="23">
        <f>C13*100/$C$7</f>
        <v>49.571034380682541</v>
      </c>
      <c r="G13" s="23">
        <f>D13*100/$D$7</f>
        <v>50.292242446356873</v>
      </c>
      <c r="H13" s="9"/>
      <c r="I13" s="7"/>
      <c r="J13" s="10"/>
      <c r="K13" s="10"/>
      <c r="M13" s="10"/>
    </row>
    <row r="14" spans="2:13" s="1" customFormat="1">
      <c r="B14" s="15" t="s">
        <v>20</v>
      </c>
      <c r="C14" s="25">
        <v>39.755381799999995</v>
      </c>
      <c r="D14" s="25">
        <v>33.074360898502491</v>
      </c>
      <c r="E14" s="28">
        <f>C14*100/D14-100</f>
        <v>20.200000000000003</v>
      </c>
      <c r="F14" s="28">
        <f>C14*100/$C$7</f>
        <v>1.0507511999407957</v>
      </c>
      <c r="G14" s="28">
        <f>D14*100/$D$7</f>
        <v>0.91438082790189035</v>
      </c>
      <c r="H14" s="9"/>
      <c r="I14" s="7"/>
      <c r="J14" s="10"/>
      <c r="K14" s="10"/>
      <c r="M14" s="10"/>
    </row>
    <row r="15" spans="2:13" s="1" customFormat="1">
      <c r="B15" s="15" t="s">
        <v>21</v>
      </c>
      <c r="C15" s="25">
        <v>175.04722257</v>
      </c>
      <c r="D15" s="25">
        <v>25.696891158250146</v>
      </c>
      <c r="E15" s="28">
        <f>C15*100/D15-100</f>
        <v>581.20000000000005</v>
      </c>
      <c r="F15" s="28">
        <f>C15*100/$C$7</f>
        <v>4.6265705631264016</v>
      </c>
      <c r="G15" s="28">
        <f>D15*100/$D$7</f>
        <v>0.7104217276908712</v>
      </c>
      <c r="H15" s="9"/>
      <c r="I15" s="7"/>
      <c r="J15" s="10"/>
      <c r="K15" s="10"/>
      <c r="M15" s="10"/>
    </row>
    <row r="16" spans="2:13" s="1" customFormat="1">
      <c r="B16" s="18" t="s">
        <v>12</v>
      </c>
      <c r="C16" s="26">
        <f>SUM(C17:C18)</f>
        <v>446.99229536000001</v>
      </c>
      <c r="D16" s="26">
        <f>SUM(D17:D18)</f>
        <v>458.9027236975686</v>
      </c>
      <c r="E16" s="23">
        <f t="shared" si="0"/>
        <v>-2.5954146102253191</v>
      </c>
      <c r="F16" s="23">
        <f t="shared" ref="F16" si="3">C16*100/$C$7</f>
        <v>11.814191423859263</v>
      </c>
      <c r="G16" s="23">
        <f t="shared" ref="G16" si="4">D16*100/$D$7</f>
        <v>12.686922468697317</v>
      </c>
      <c r="H16" s="9"/>
      <c r="I16" s="5"/>
      <c r="J16" s="10"/>
      <c r="K16" s="10"/>
      <c r="M16" s="10"/>
    </row>
    <row r="17" spans="2:13">
      <c r="B17" s="14" t="s">
        <v>13</v>
      </c>
      <c r="C17" s="25">
        <v>344.65787143</v>
      </c>
      <c r="D17" s="25">
        <v>354.58628747942385</v>
      </c>
      <c r="E17" s="28">
        <f t="shared" si="0"/>
        <v>-2.7999999999999829</v>
      </c>
      <c r="F17" s="28">
        <f>C17*100/$C$7</f>
        <v>9.1094502323233399</v>
      </c>
      <c r="G17" s="28">
        <f>D17*100/$D$7</f>
        <v>9.8029680483644146</v>
      </c>
      <c r="H17" s="9"/>
      <c r="I17" s="7"/>
      <c r="J17" s="10"/>
      <c r="K17" s="10"/>
      <c r="M17" s="10"/>
    </row>
    <row r="18" spans="2:13">
      <c r="B18" s="14" t="s">
        <v>14</v>
      </c>
      <c r="C18" s="25">
        <v>102.33442393000001</v>
      </c>
      <c r="D18" s="25">
        <v>104.31643621814477</v>
      </c>
      <c r="E18" s="28">
        <f t="shared" si="0"/>
        <v>-1.9000000000000057</v>
      </c>
      <c r="F18" s="28">
        <f>C18*100/$C$7</f>
        <v>2.7047411915359247</v>
      </c>
      <c r="G18" s="28">
        <f>D18*100/$D$7</f>
        <v>2.8839544203329024</v>
      </c>
      <c r="H18" s="9"/>
      <c r="I18" s="7"/>
      <c r="J18" s="10"/>
      <c r="K18" s="10"/>
      <c r="M18" s="10"/>
    </row>
    <row r="19" spans="2:13" s="1" customFormat="1">
      <c r="B19" s="19" t="s">
        <v>15</v>
      </c>
      <c r="C19" s="26">
        <f>SUM(C20:C21)</f>
        <v>901.71839821000003</v>
      </c>
      <c r="D19" s="26">
        <f>SUM(D20:D21)</f>
        <v>992.57922856161383</v>
      </c>
      <c r="E19" s="23">
        <f t="shared" si="0"/>
        <v>-9.1540128724317356</v>
      </c>
      <c r="F19" s="23">
        <f t="shared" ref="F19" si="5">C19*100/$C$7</f>
        <v>23.832790581521969</v>
      </c>
      <c r="G19" s="23">
        <f t="shared" ref="G19" si="6">D19*100/$D$7</f>
        <v>27.441056822098151</v>
      </c>
      <c r="H19" s="9"/>
      <c r="I19" s="5"/>
      <c r="J19" s="10"/>
      <c r="K19" s="10"/>
      <c r="M19" s="10"/>
    </row>
    <row r="20" spans="2:13">
      <c r="B20" s="14" t="s">
        <v>16</v>
      </c>
      <c r="C20" s="25">
        <v>174.16685142</v>
      </c>
      <c r="D20" s="25">
        <v>186.87430409871243</v>
      </c>
      <c r="E20" s="28">
        <f t="shared" si="0"/>
        <v>-6.7999999999999972</v>
      </c>
      <c r="F20" s="28">
        <f>C20*100/$C$7</f>
        <v>4.6033019891529579</v>
      </c>
      <c r="G20" s="28">
        <f>D20*100/$D$7</f>
        <v>5.1663668247360439</v>
      </c>
      <c r="H20" s="9"/>
      <c r="I20" s="7"/>
      <c r="J20" s="10"/>
      <c r="K20" s="10"/>
      <c r="M20" s="10"/>
    </row>
    <row r="21" spans="2:13">
      <c r="B21" s="14" t="s">
        <v>17</v>
      </c>
      <c r="C21" s="25">
        <v>727.55154678999997</v>
      </c>
      <c r="D21" s="25">
        <v>805.70492446290143</v>
      </c>
      <c r="E21" s="28">
        <f t="shared" si="0"/>
        <v>-9.7000000000000028</v>
      </c>
      <c r="F21" s="28">
        <f>C21*100/$C$7</f>
        <v>19.229488592369012</v>
      </c>
      <c r="G21" s="28">
        <f>D21*100/$D$7</f>
        <v>22.274689997362106</v>
      </c>
      <c r="H21" s="9"/>
      <c r="I21" s="7"/>
      <c r="J21" s="10"/>
      <c r="K21" s="10"/>
      <c r="M21" s="10"/>
    </row>
    <row r="22" spans="2:13">
      <c r="B22" s="16" t="s">
        <v>0</v>
      </c>
      <c r="C22" s="25">
        <v>77.793904310000002</v>
      </c>
      <c r="D22" s="25">
        <v>78.500407981836531</v>
      </c>
      <c r="E22" s="28">
        <f t="shared" si="0"/>
        <v>-0.90000000000000568</v>
      </c>
      <c r="F22" s="28">
        <f>C22*100/$C$7</f>
        <v>2.0561250980568357</v>
      </c>
      <c r="G22" s="28">
        <f>D22*100/$D$7</f>
        <v>2.1702390035998489</v>
      </c>
      <c r="H22" s="9"/>
      <c r="I22" s="7"/>
      <c r="J22" s="10"/>
      <c r="K22" s="10"/>
      <c r="M22" s="10"/>
    </row>
    <row r="23" spans="2:13">
      <c r="B23" s="16" t="s">
        <v>22</v>
      </c>
      <c r="C23" s="25">
        <v>97.519332879999993</v>
      </c>
      <c r="D23" s="25">
        <v>88.412813127833189</v>
      </c>
      <c r="E23" s="28">
        <f t="shared" si="0"/>
        <v>10.299999999999997</v>
      </c>
      <c r="F23" s="28">
        <f>C23*100/$C$7</f>
        <v>2.5774763416078148</v>
      </c>
      <c r="G23" s="28">
        <f>D23*100/$D$7</f>
        <v>2.4442794681067768</v>
      </c>
      <c r="H23" s="9"/>
      <c r="I23" s="7"/>
      <c r="J23" s="10"/>
      <c r="K23" s="10"/>
      <c r="M23" s="10"/>
    </row>
    <row r="24" spans="2:13">
      <c r="B24" s="17" t="s">
        <v>23</v>
      </c>
      <c r="C24" s="27">
        <v>136.70346487000018</v>
      </c>
      <c r="D24" s="27">
        <f>D13-D14-D15-D16-D19-D22-D23</f>
        <v>141.97033500116572</v>
      </c>
      <c r="E24" s="28">
        <f>C24*100/D24-100</f>
        <v>-3.7098384892324958</v>
      </c>
      <c r="F24" s="28">
        <f t="shared" ref="F24" si="7">C24*100/$C$7</f>
        <v>3.6131291725694639</v>
      </c>
      <c r="G24" s="28">
        <f t="shared" ref="G24" si="8">D24*100/$D$7</f>
        <v>3.9249421282620243</v>
      </c>
      <c r="H24" s="9"/>
    </row>
    <row r="25" spans="2:13">
      <c r="B25" s="1" t="s">
        <v>18</v>
      </c>
      <c r="H25" s="9"/>
    </row>
    <row r="26" spans="2:13">
      <c r="B26" s="1" t="s">
        <v>19</v>
      </c>
      <c r="H26" s="9"/>
    </row>
    <row r="27" spans="2:13">
      <c r="H27" s="9"/>
    </row>
    <row r="29" spans="2:13">
      <c r="B29" s="1"/>
    </row>
    <row r="30" spans="2:13">
      <c r="D30" s="12"/>
    </row>
    <row r="33" spans="4:4">
      <c r="D33" s="6"/>
    </row>
    <row r="34" spans="4:4">
      <c r="D34" s="6"/>
    </row>
    <row r="35" spans="4:4">
      <c r="D35" s="6"/>
    </row>
    <row r="36" spans="4:4">
      <c r="D36" s="12"/>
    </row>
  </sheetData>
  <mergeCells count="3">
    <mergeCell ref="B4:B6"/>
    <mergeCell ref="C4:E4"/>
    <mergeCell ref="F4:G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 BOLDIJAR</cp:lastModifiedBy>
  <dcterms:created xsi:type="dcterms:W3CDTF">2012-06-07T12:04:37Z</dcterms:created>
  <dcterms:modified xsi:type="dcterms:W3CDTF">2017-03-16T08:22:51Z</dcterms:modified>
</cp:coreProperties>
</file>