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8960" windowHeight="1183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6" i="1"/>
  <c r="G6"/>
  <c r="F7"/>
  <c r="G7"/>
  <c r="F8"/>
  <c r="G8"/>
  <c r="F9"/>
  <c r="G9"/>
  <c r="F10"/>
  <c r="G10"/>
  <c r="F11"/>
  <c r="G11"/>
  <c r="F12"/>
  <c r="G12"/>
  <c r="F13"/>
  <c r="G13"/>
  <c r="F14"/>
  <c r="G14"/>
  <c r="F15"/>
  <c r="G15"/>
  <c r="F16"/>
  <c r="G16"/>
  <c r="F17"/>
  <c r="G17"/>
  <c r="F18"/>
  <c r="G18"/>
  <c r="G5"/>
  <c r="F5"/>
  <c r="E6"/>
  <c r="E7"/>
  <c r="E8"/>
  <c r="E9"/>
  <c r="E10"/>
  <c r="E11"/>
  <c r="E12"/>
  <c r="E13"/>
  <c r="E14"/>
  <c r="E15"/>
  <c r="E16"/>
  <c r="E17"/>
  <c r="E18"/>
  <c r="E5"/>
</calcChain>
</file>

<file path=xl/sharedStrings.xml><?xml version="1.0" encoding="utf-8"?>
<sst xmlns="http://schemas.openxmlformats.org/spreadsheetml/2006/main" count="27" uniqueCount="24">
  <si>
    <t>GTPL</t>
  </si>
  <si>
    <t>Business line</t>
  </si>
  <si>
    <t>GROSS WRITTEN PREMIUMS</t>
  </si>
  <si>
    <t>Weight in all GWP</t>
  </si>
  <si>
    <t>Change</t>
  </si>
  <si>
    <t>EUR m</t>
  </si>
  <si>
    <t>%</t>
  </si>
  <si>
    <t>TOTAL MARKET</t>
  </si>
  <si>
    <t>TOTAL LIFE</t>
  </si>
  <si>
    <t>Annuities and supplementary ins.</t>
  </si>
  <si>
    <t>Unit-linked</t>
  </si>
  <si>
    <t>TOTAL NON-LIFE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</si>
  <si>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</si>
  <si>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</si>
  <si>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</si>
  <si>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</si>
  <si>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</si>
  <si>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</si>
  <si>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Other non-life insurance</t>
  </si>
  <si>
    <t>Source: Hellenic Association of Insurance Companies</t>
  </si>
  <si>
    <t>Greek currency: EURO</t>
  </si>
  <si>
    <t>Other life insurance*</t>
  </si>
  <si>
    <t>Market porfolio as of December 31st, 2014</t>
  </si>
  <si>
    <t>*supplementary health insurance included</t>
  </si>
</sst>
</file>

<file path=xl/styles.xml><?xml version="1.0" encoding="utf-8"?>
<styleSheet xmlns="http://schemas.openxmlformats.org/spreadsheetml/2006/main">
  <numFmts count="5">
    <numFmt numFmtId="43" formatCode="_-* #,##0.00\ _l_e_i_-;\-* #,##0.00\ _l_e_i_-;_-* &quot;-&quot;??\ _l_e_i_-;_-@_-"/>
    <numFmt numFmtId="164" formatCode="_-* #,##0.00\ _€_-;\-* #,##0.00\ _€_-;_-* &quot;-&quot;??\ _€_-;_-@_-"/>
    <numFmt numFmtId="165" formatCode="_(* #,##0.00_);_(* \(#,##0.00\);_(* \-??_);_(@_)"/>
    <numFmt numFmtId="166" formatCode="_-* #,##0.0\ _€_-;\-* #,##0.0\ _€_-;_-* &quot;-&quot;??\ _€_-;_-@_-"/>
    <numFmt numFmtId="168" formatCode="0_ ;\-0\ 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b/>
      <sz val="12"/>
      <name val="Tahoma"/>
      <family val="2"/>
      <charset val="238"/>
    </font>
    <font>
      <sz val="12"/>
      <color indexed="63"/>
      <name val="Tahoma"/>
      <family val="2"/>
      <charset val="238"/>
    </font>
    <font>
      <b/>
      <sz val="12"/>
      <color indexed="63"/>
      <name val="Tahoma"/>
      <family val="2"/>
      <charset val="238"/>
    </font>
    <font>
      <i/>
      <sz val="12"/>
      <color theme="1"/>
      <name val="Tahoma"/>
      <family val="2"/>
      <charset val="238"/>
    </font>
    <font>
      <sz val="12"/>
      <color theme="1"/>
      <name val="Tahoma"/>
      <family val="2"/>
      <charset val="204"/>
    </font>
    <font>
      <sz val="12"/>
      <color rgb="FFFF0000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indent="2"/>
    </xf>
    <xf numFmtId="164" fontId="3" fillId="0" borderId="1" xfId="1" applyFont="1" applyFill="1" applyBorder="1"/>
    <xf numFmtId="0" fontId="5" fillId="0" borderId="1" xfId="0" applyFont="1" applyFill="1" applyBorder="1" applyAlignment="1" applyProtection="1">
      <alignment horizontal="left" wrapText="1" indent="6"/>
      <protection locked="0"/>
    </xf>
    <xf numFmtId="165" fontId="3" fillId="0" borderId="1" xfId="0" applyNumberFormat="1" applyFont="1" applyFill="1" applyBorder="1" applyAlignment="1">
      <alignment horizontal="left" indent="2"/>
    </xf>
    <xf numFmtId="0" fontId="7" fillId="0" borderId="0" xfId="0" applyFont="1"/>
    <xf numFmtId="0" fontId="2" fillId="5" borderId="1" xfId="0" applyFont="1" applyFill="1" applyBorder="1"/>
    <xf numFmtId="164" fontId="2" fillId="5" borderId="1" xfId="1" applyFont="1" applyFill="1" applyBorder="1"/>
    <xf numFmtId="164" fontId="8" fillId="0" borderId="1" xfId="1" applyFont="1" applyFill="1" applyBorder="1"/>
    <xf numFmtId="0" fontId="6" fillId="5" borderId="1" xfId="0" applyFont="1" applyFill="1" applyBorder="1" applyAlignment="1" applyProtection="1">
      <alignment horizontal="left" wrapText="1" indent="2"/>
      <protection locked="0"/>
    </xf>
    <xf numFmtId="0" fontId="2" fillId="5" borderId="1" xfId="0" applyFont="1" applyFill="1" applyBorder="1" applyAlignment="1">
      <alignment horizontal="left" indent="2"/>
    </xf>
    <xf numFmtId="164" fontId="4" fillId="5" borderId="1" xfId="1" applyFont="1" applyFill="1" applyBorder="1"/>
    <xf numFmtId="164" fontId="2" fillId="0" borderId="0" xfId="1" applyFont="1"/>
    <xf numFmtId="164" fontId="3" fillId="0" borderId="0" xfId="1" applyFont="1"/>
    <xf numFmtId="43" fontId="2" fillId="0" borderId="0" xfId="0" applyNumberFormat="1" applyFont="1"/>
    <xf numFmtId="164" fontId="2" fillId="0" borderId="0" xfId="0" applyNumberFormat="1" applyFont="1"/>
    <xf numFmtId="164" fontId="3" fillId="0" borderId="0" xfId="0" applyNumberFormat="1" applyFont="1"/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66" fontId="3" fillId="0" borderId="0" xfId="1" applyNumberFormat="1" applyFont="1"/>
    <xf numFmtId="168" fontId="9" fillId="0" borderId="0" xfId="1" applyNumberFormat="1" applyFont="1"/>
    <xf numFmtId="166" fontId="2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23"/>
  <sheetViews>
    <sheetView tabSelected="1" zoomScaleNormal="100" workbookViewId="0">
      <selection activeCell="F22" sqref="F22"/>
    </sheetView>
  </sheetViews>
  <sheetFormatPr defaultRowHeight="15"/>
  <cols>
    <col min="1" max="1" width="9.140625" style="2"/>
    <col min="2" max="2" width="37.7109375" style="2" customWidth="1"/>
    <col min="3" max="3" width="19.85546875" style="2" bestFit="1" customWidth="1"/>
    <col min="4" max="4" width="15.5703125" style="2" bestFit="1" customWidth="1"/>
    <col min="5" max="5" width="14" style="2" customWidth="1"/>
    <col min="6" max="7" width="13.42578125" style="2" bestFit="1" customWidth="1"/>
    <col min="8" max="8" width="24" style="17" customWidth="1"/>
    <col min="9" max="9" width="21" style="2" customWidth="1"/>
    <col min="10" max="10" width="17" style="24" bestFit="1" customWidth="1"/>
    <col min="11" max="16384" width="9.140625" style="2"/>
  </cols>
  <sheetData>
    <row r="1" spans="2:11">
      <c r="B1" s="1" t="s">
        <v>22</v>
      </c>
    </row>
    <row r="2" spans="2:11">
      <c r="B2" s="21" t="s">
        <v>1</v>
      </c>
      <c r="C2" s="22" t="s">
        <v>2</v>
      </c>
      <c r="D2" s="22"/>
      <c r="E2" s="22"/>
      <c r="F2" s="23" t="s">
        <v>3</v>
      </c>
      <c r="G2" s="23"/>
    </row>
    <row r="3" spans="2:11">
      <c r="B3" s="21"/>
      <c r="C3" s="3">
        <v>2014</v>
      </c>
      <c r="D3" s="3">
        <v>2013</v>
      </c>
      <c r="E3" s="3" t="s">
        <v>4</v>
      </c>
      <c r="F3" s="3">
        <v>2014</v>
      </c>
      <c r="G3" s="3">
        <v>2013</v>
      </c>
      <c r="H3" s="25"/>
      <c r="I3" s="25"/>
    </row>
    <row r="4" spans="2:11">
      <c r="B4" s="21"/>
      <c r="C4" s="4" t="s">
        <v>5</v>
      </c>
      <c r="D4" s="4" t="s">
        <v>5</v>
      </c>
      <c r="E4" s="4" t="s">
        <v>6</v>
      </c>
      <c r="F4" s="4" t="s">
        <v>6</v>
      </c>
      <c r="G4" s="4" t="s">
        <v>6</v>
      </c>
    </row>
    <row r="5" spans="2:11" s="1" customFormat="1">
      <c r="B5" s="10" t="s">
        <v>7</v>
      </c>
      <c r="C5" s="11">
        <v>3800.87541835</v>
      </c>
      <c r="D5" s="11">
        <v>3823.5357300000001</v>
      </c>
      <c r="E5" s="11">
        <f>C5*100/D5-100</f>
        <v>-0.59265332535548509</v>
      </c>
      <c r="F5" s="11">
        <f>C5*100/$C$5</f>
        <v>100</v>
      </c>
      <c r="G5" s="11">
        <f>D5*100/$D$5</f>
        <v>100.00000000000001</v>
      </c>
      <c r="H5" s="16"/>
      <c r="I5" s="19"/>
      <c r="J5" s="26"/>
    </row>
    <row r="6" spans="2:11" s="1" customFormat="1">
      <c r="B6" s="10" t="s">
        <v>8</v>
      </c>
      <c r="C6" s="11">
        <v>1831.46600758</v>
      </c>
      <c r="D6" s="11">
        <v>1644.741</v>
      </c>
      <c r="E6" s="11">
        <f t="shared" ref="E6:E18" si="0">C6*100/D6-100</f>
        <v>11.352851760854747</v>
      </c>
      <c r="F6" s="11">
        <f t="shared" ref="F6:F18" si="1">C6*100/$C$5</f>
        <v>48.185373262643232</v>
      </c>
      <c r="G6" s="11">
        <f t="shared" ref="G6:G18" si="2">D6*100/$D$5</f>
        <v>43.016231994254177</v>
      </c>
      <c r="H6" s="16"/>
      <c r="I6" s="16"/>
      <c r="J6" s="26"/>
      <c r="K6" s="18"/>
    </row>
    <row r="7" spans="2:11">
      <c r="B7" s="5" t="s">
        <v>9</v>
      </c>
      <c r="C7" s="6">
        <v>1182.9845218200001</v>
      </c>
      <c r="D7" s="6">
        <v>1177.9940000000001</v>
      </c>
      <c r="E7" s="12">
        <f t="shared" si="0"/>
        <v>0.42364577578493368</v>
      </c>
      <c r="F7" s="12">
        <f t="shared" si="1"/>
        <v>31.124001489465975</v>
      </c>
      <c r="G7" s="12">
        <f t="shared" si="2"/>
        <v>30.809022935428409</v>
      </c>
      <c r="I7" s="17"/>
      <c r="J7" s="26"/>
      <c r="K7" s="18"/>
    </row>
    <row r="8" spans="2:11">
      <c r="B8" s="5" t="s">
        <v>10</v>
      </c>
      <c r="C8" s="6">
        <v>398.12132200999997</v>
      </c>
      <c r="D8" s="6">
        <v>247.21099999999998</v>
      </c>
      <c r="E8" s="12">
        <f t="shared" si="0"/>
        <v>61.045148480447892</v>
      </c>
      <c r="F8" s="12">
        <f t="shared" si="1"/>
        <v>10.47446385871886</v>
      </c>
      <c r="G8" s="12">
        <f t="shared" si="2"/>
        <v>6.4655077775355316</v>
      </c>
      <c r="I8" s="17"/>
      <c r="J8" s="26"/>
      <c r="K8" s="18"/>
    </row>
    <row r="9" spans="2:11">
      <c r="B9" s="5" t="s">
        <v>21</v>
      </c>
      <c r="C9" s="6">
        <v>250.36016374999997</v>
      </c>
      <c r="D9" s="6">
        <v>219.53599999999986</v>
      </c>
      <c r="E9" s="12">
        <f t="shared" si="0"/>
        <v>14.040596416988606</v>
      </c>
      <c r="F9" s="12">
        <f t="shared" si="1"/>
        <v>6.5869079144583997</v>
      </c>
      <c r="G9" s="12">
        <f t="shared" si="2"/>
        <v>5.7417012812902328</v>
      </c>
      <c r="I9" s="17"/>
      <c r="J9" s="26"/>
      <c r="K9" s="18"/>
    </row>
    <row r="10" spans="2:11" s="1" customFormat="1">
      <c r="B10" s="10" t="s">
        <v>11</v>
      </c>
      <c r="C10" s="11">
        <v>1969.40941077</v>
      </c>
      <c r="D10" s="11">
        <v>2178.7947300000001</v>
      </c>
      <c r="E10" s="11">
        <f t="shared" si="0"/>
        <v>-9.6101443769326522</v>
      </c>
      <c r="F10" s="11">
        <f t="shared" si="1"/>
        <v>51.814626737356768</v>
      </c>
      <c r="G10" s="11">
        <f t="shared" si="2"/>
        <v>56.983768005745823</v>
      </c>
      <c r="H10" s="16"/>
      <c r="I10" s="16"/>
      <c r="J10" s="26"/>
      <c r="K10" s="18"/>
    </row>
    <row r="11" spans="2:11" s="1" customFormat="1">
      <c r="B11" s="14" t="s">
        <v>12</v>
      </c>
      <c r="C11" s="15">
        <v>468.95538097999997</v>
      </c>
      <c r="D11" s="15">
        <v>515.47400000000005</v>
      </c>
      <c r="E11" s="11">
        <f t="shared" si="0"/>
        <v>-9.0244355719202218</v>
      </c>
      <c r="F11" s="11">
        <f t="shared" si="1"/>
        <v>12.33808871282549</v>
      </c>
      <c r="G11" s="11">
        <f t="shared" si="2"/>
        <v>13.481605414473268</v>
      </c>
      <c r="H11" s="16"/>
      <c r="I11" s="16"/>
      <c r="J11" s="26"/>
      <c r="K11" s="18"/>
    </row>
    <row r="12" spans="2:11">
      <c r="B12" s="7" t="s">
        <v>13</v>
      </c>
      <c r="C12" s="6">
        <v>359.59227974999999</v>
      </c>
      <c r="D12" s="6">
        <v>390.57</v>
      </c>
      <c r="E12" s="12">
        <f t="shared" si="0"/>
        <v>-7.9314131269682662</v>
      </c>
      <c r="F12" s="12">
        <f t="shared" si="1"/>
        <v>9.4607752207280402</v>
      </c>
      <c r="G12" s="12">
        <f t="shared" si="2"/>
        <v>10.214890812593504</v>
      </c>
      <c r="I12" s="17"/>
      <c r="J12" s="26"/>
      <c r="K12" s="18"/>
    </row>
    <row r="13" spans="2:11">
      <c r="B13" s="7" t="s">
        <v>14</v>
      </c>
      <c r="C13" s="6">
        <v>109.36310123</v>
      </c>
      <c r="D13" s="6">
        <v>124.90400000000001</v>
      </c>
      <c r="E13" s="12">
        <f t="shared" si="0"/>
        <v>-12.442274682956523</v>
      </c>
      <c r="F13" s="12">
        <f t="shared" si="1"/>
        <v>2.8773134920974512</v>
      </c>
      <c r="G13" s="12">
        <f t="shared" si="2"/>
        <v>3.2667146018797637</v>
      </c>
      <c r="I13" s="17"/>
      <c r="J13" s="26"/>
      <c r="K13" s="18"/>
    </row>
    <row r="14" spans="2:11" s="1" customFormat="1">
      <c r="B14" s="13" t="s">
        <v>15</v>
      </c>
      <c r="C14" s="15">
        <v>1137.5413727600001</v>
      </c>
      <c r="D14" s="15">
        <v>1306.519</v>
      </c>
      <c r="E14" s="11">
        <f t="shared" si="0"/>
        <v>-12.933422877126162</v>
      </c>
      <c r="F14" s="11">
        <f t="shared" si="1"/>
        <v>29.928404579327641</v>
      </c>
      <c r="G14" s="11">
        <f t="shared" si="2"/>
        <v>34.170440457738316</v>
      </c>
      <c r="H14" s="16"/>
      <c r="I14" s="16"/>
      <c r="J14" s="26"/>
      <c r="K14" s="18"/>
    </row>
    <row r="15" spans="2:11">
      <c r="B15" s="7" t="s">
        <v>16</v>
      </c>
      <c r="C15" s="6">
        <v>203.43072351999999</v>
      </c>
      <c r="D15" s="6">
        <v>231.262</v>
      </c>
      <c r="E15" s="12">
        <f t="shared" si="0"/>
        <v>-12.034522091826588</v>
      </c>
      <c r="F15" s="12">
        <f t="shared" si="1"/>
        <v>5.352207087290207</v>
      </c>
      <c r="G15" s="12">
        <f t="shared" si="2"/>
        <v>6.0483807745141691</v>
      </c>
      <c r="I15" s="17"/>
      <c r="J15" s="26"/>
      <c r="K15" s="18"/>
    </row>
    <row r="16" spans="2:11">
      <c r="B16" s="7" t="s">
        <v>17</v>
      </c>
      <c r="C16" s="6">
        <v>934.11064924000004</v>
      </c>
      <c r="D16" s="6">
        <v>1075.2570000000001</v>
      </c>
      <c r="E16" s="12">
        <f t="shared" si="0"/>
        <v>-13.126754883716174</v>
      </c>
      <c r="F16" s="12">
        <f t="shared" si="1"/>
        <v>24.576197492037434</v>
      </c>
      <c r="G16" s="12">
        <f t="shared" si="2"/>
        <v>28.122059683224148</v>
      </c>
      <c r="I16" s="17"/>
      <c r="J16" s="26"/>
      <c r="K16" s="18"/>
    </row>
    <row r="17" spans="2:11">
      <c r="B17" s="8" t="s">
        <v>0</v>
      </c>
      <c r="C17" s="6">
        <v>76.561734799999996</v>
      </c>
      <c r="D17" s="6">
        <v>76.235000000000014</v>
      </c>
      <c r="E17" s="12">
        <f t="shared" si="0"/>
        <v>0.42858896832160553</v>
      </c>
      <c r="F17" s="12">
        <f t="shared" si="1"/>
        <v>2.0143184496490614</v>
      </c>
      <c r="G17" s="12">
        <f t="shared" si="2"/>
        <v>1.9938351668025349</v>
      </c>
      <c r="I17" s="17"/>
      <c r="J17" s="26"/>
      <c r="K17" s="18"/>
    </row>
    <row r="18" spans="2:11">
      <c r="B18" s="5" t="s">
        <v>18</v>
      </c>
      <c r="C18" s="6">
        <v>286.35092223000009</v>
      </c>
      <c r="D18" s="6">
        <v>280.56673000000012</v>
      </c>
      <c r="E18" s="12">
        <f t="shared" si="0"/>
        <v>2.0616101666794151</v>
      </c>
      <c r="F18" s="12">
        <f t="shared" si="1"/>
        <v>7.5338149955545779</v>
      </c>
      <c r="G18" s="12">
        <f t="shared" si="2"/>
        <v>7.3378869667317099</v>
      </c>
      <c r="I18" s="17"/>
      <c r="J18" s="26"/>
      <c r="K18" s="18"/>
    </row>
    <row r="19" spans="2:11">
      <c r="B19" s="9" t="s">
        <v>23</v>
      </c>
      <c r="D19" s="20"/>
    </row>
    <row r="21" spans="2:11">
      <c r="B21" s="1" t="s">
        <v>19</v>
      </c>
    </row>
    <row r="22" spans="2:11">
      <c r="B22" s="1"/>
    </row>
    <row r="23" spans="2:11">
      <c r="B23" s="1" t="s">
        <v>20</v>
      </c>
    </row>
  </sheetData>
  <mergeCells count="3">
    <mergeCell ref="B2:B4"/>
    <mergeCell ref="C2:E2"/>
    <mergeCell ref="F2:G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2012-06-07T12:04:37Z</dcterms:created>
  <dcterms:modified xsi:type="dcterms:W3CDTF">2015-02-26T11:26:52Z</dcterms:modified>
</cp:coreProperties>
</file>