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7" i="1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G5"/>
  <c r="F5"/>
  <c r="E6"/>
  <c r="E7"/>
  <c r="E8"/>
  <c r="E9"/>
  <c r="E10"/>
  <c r="E11"/>
  <c r="E12"/>
  <c r="E13"/>
  <c r="E14"/>
  <c r="E15"/>
  <c r="E16"/>
  <c r="E17"/>
  <c r="E18"/>
  <c r="E5"/>
</calcChain>
</file>

<file path=xl/sharedStrings.xml><?xml version="1.0" encoding="utf-8"?>
<sst xmlns="http://schemas.openxmlformats.org/spreadsheetml/2006/main" count="36" uniqueCount="31">
  <si>
    <t>GTPL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</si>
  <si>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</si>
  <si>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</si>
  <si>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</si>
  <si>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</si>
  <si>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</si>
  <si>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</si>
  <si>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</si>
  <si>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</si>
  <si>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Annuities and supplementary ins.</t>
  </si>
  <si>
    <t>Unit-linked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</si>
  <si>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</si>
  <si>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</si>
  <si>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</si>
  <si>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</si>
  <si>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</si>
  <si>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</si>
  <si>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</si>
  <si>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Other non-life insurance</t>
  </si>
  <si>
    <t>Source: Hellenic Association of Insurance Companies</t>
  </si>
  <si>
    <t>Greek currency: EURO</t>
  </si>
  <si>
    <t>Other life insurance*</t>
  </si>
  <si>
    <t>*health insurance included</t>
  </si>
  <si>
    <t>Market porfolio as of December 31st, 2013</t>
  </si>
  <si>
    <t>2013**</t>
  </si>
  <si>
    <t>**HAIC surveyed the Greek market regarding the premium production for the twelve months of 2013. 60 insurance enterprises-members responded, which accumulated 94.6% of premiums (including policy fee) according to the full data on insurance market for 2012.</t>
  </si>
  <si>
    <t>Life</t>
  </si>
  <si>
    <t>Property</t>
  </si>
  <si>
    <t>Motor hull</t>
  </si>
  <si>
    <t>Other</t>
  </si>
  <si>
    <t>GWP portfolio</t>
  </si>
</sst>
</file>

<file path=xl/styles.xml><?xml version="1.0" encoding="utf-8"?>
<styleSheet xmlns="http://schemas.openxmlformats.org/spreadsheetml/2006/main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(* #,##0.00_);_(* \(#,##0.00\);_(* \-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indexed="63"/>
      <name val="Tahoma"/>
      <family val="2"/>
      <charset val="238"/>
    </font>
    <font>
      <i/>
      <sz val="12"/>
      <color theme="1"/>
      <name val="Tahoma"/>
      <family val="2"/>
      <charset val="238"/>
    </font>
    <font>
      <sz val="12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indent="2"/>
    </xf>
    <xf numFmtId="165" fontId="3" fillId="0" borderId="1" xfId="1" applyFont="1" applyFill="1" applyBorder="1"/>
    <xf numFmtId="0" fontId="5" fillId="0" borderId="1" xfId="0" applyFont="1" applyFill="1" applyBorder="1" applyAlignment="1" applyProtection="1">
      <alignment horizontal="left" wrapText="1" indent="6"/>
      <protection locked="0"/>
    </xf>
    <xf numFmtId="166" fontId="3" fillId="0" borderId="1" xfId="0" applyNumberFormat="1" applyFont="1" applyFill="1" applyBorder="1" applyAlignment="1">
      <alignment horizontal="left" indent="2"/>
    </xf>
    <xf numFmtId="0" fontId="7" fillId="0" borderId="0" xfId="0" applyFont="1"/>
    <xf numFmtId="0" fontId="2" fillId="5" borderId="1" xfId="0" applyFont="1" applyFill="1" applyBorder="1"/>
    <xf numFmtId="165" fontId="2" fillId="5" borderId="1" xfId="1" applyFont="1" applyFill="1" applyBorder="1"/>
    <xf numFmtId="165" fontId="8" fillId="0" borderId="1" xfId="1" applyFont="1" applyFill="1" applyBorder="1"/>
    <xf numFmtId="0" fontId="6" fillId="5" borderId="1" xfId="0" applyFont="1" applyFill="1" applyBorder="1" applyAlignment="1" applyProtection="1">
      <alignment horizontal="left" wrapText="1" indent="2"/>
      <protection locked="0"/>
    </xf>
    <xf numFmtId="0" fontId="2" fillId="5" borderId="1" xfId="0" applyFont="1" applyFill="1" applyBorder="1" applyAlignment="1">
      <alignment horizontal="left" indent="2"/>
    </xf>
    <xf numFmtId="165" fontId="4" fillId="5" borderId="1" xfId="1" applyFont="1" applyFill="1" applyBorder="1"/>
    <xf numFmtId="165" fontId="2" fillId="0" borderId="0" xfId="1" applyFont="1"/>
    <xf numFmtId="165" fontId="3" fillId="0" borderId="0" xfId="1" applyFont="1"/>
    <xf numFmtId="164" fontId="2" fillId="0" borderId="0" xfId="0" applyNumberFormat="1" applyFont="1"/>
    <xf numFmtId="165" fontId="2" fillId="0" borderId="0" xfId="0" applyNumberFormat="1" applyFont="1"/>
    <xf numFmtId="165" fontId="3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Val val="1"/>
            <c:showLeaderLines val="1"/>
          </c:dLbls>
          <c:cat>
            <c:strRef>
              <c:f>Sheet1!$I$2:$I$7</c:f>
              <c:strCache>
                <c:ptCount val="6"/>
                <c:pt idx="0">
                  <c:v>Life</c:v>
                </c:pt>
                <c:pt idx="1">
                  <c:v>Property</c:v>
                </c:pt>
                <c:pt idx="2">
                  <c:v>Motor hull</c:v>
                </c:pt>
                <c:pt idx="3">
                  <c:v>MTPL</c:v>
                </c:pt>
                <c:pt idx="4">
                  <c:v>GTPL</c:v>
                </c:pt>
                <c:pt idx="5">
                  <c:v>Other</c:v>
                </c:pt>
              </c:strCache>
            </c:strRef>
          </c:cat>
          <c:val>
            <c:numRef>
              <c:f>Sheet1!$J$2:$J$7</c:f>
              <c:numCache>
                <c:formatCode>_-* #,##0.00\ _€_-;\-* #,##0.00\ _€_-;_-* "-"??\ _€_-;_-@_-</c:formatCode>
                <c:ptCount val="6"/>
                <c:pt idx="0">
                  <c:v>42.797197241408185</c:v>
                </c:pt>
                <c:pt idx="1">
                  <c:v>13.622089644182806</c:v>
                </c:pt>
                <c:pt idx="2">
                  <c:v>6.0927320248162546</c:v>
                </c:pt>
                <c:pt idx="3">
                  <c:v>28.182636269828421</c:v>
                </c:pt>
                <c:pt idx="4">
                  <c:v>1.9970080653043265</c:v>
                </c:pt>
                <c:pt idx="5">
                  <c:v>7.3083367544600026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10</xdr:row>
      <xdr:rowOff>85725</xdr:rowOff>
    </xdr:from>
    <xdr:to>
      <xdr:col>10</xdr:col>
      <xdr:colOff>514350</xdr:colOff>
      <xdr:row>24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3"/>
  <sheetViews>
    <sheetView tabSelected="1" topLeftCell="C1" workbookViewId="0">
      <selection activeCell="K4" sqref="K4"/>
    </sheetView>
  </sheetViews>
  <sheetFormatPr defaultRowHeight="15"/>
  <cols>
    <col min="1" max="1" width="9.140625" style="2"/>
    <col min="2" max="2" width="37.7109375" style="2" customWidth="1"/>
    <col min="3" max="3" width="19.85546875" style="2" bestFit="1" customWidth="1"/>
    <col min="4" max="4" width="15.5703125" style="2" bestFit="1" customWidth="1"/>
    <col min="5" max="5" width="14" style="2" customWidth="1"/>
    <col min="6" max="7" width="13.42578125" style="2" bestFit="1" customWidth="1"/>
    <col min="8" max="8" width="24" style="2" customWidth="1"/>
    <col min="9" max="9" width="12.7109375" style="2" customWidth="1"/>
    <col min="10" max="10" width="17" style="2" bestFit="1" customWidth="1"/>
    <col min="11" max="16384" width="9.140625" style="2"/>
  </cols>
  <sheetData>
    <row r="1" spans="2:11">
      <c r="B1" s="1" t="s">
        <v>23</v>
      </c>
    </row>
    <row r="2" spans="2:11">
      <c r="B2" s="21" t="s">
        <v>1</v>
      </c>
      <c r="C2" s="22" t="s">
        <v>2</v>
      </c>
      <c r="D2" s="22"/>
      <c r="E2" s="22"/>
      <c r="F2" s="23" t="s">
        <v>3</v>
      </c>
      <c r="G2" s="23"/>
      <c r="I2" s="2" t="s">
        <v>26</v>
      </c>
      <c r="J2" s="20">
        <v>42.797197241408185</v>
      </c>
    </row>
    <row r="3" spans="2:11">
      <c r="B3" s="21"/>
      <c r="C3" s="3" t="s">
        <v>24</v>
      </c>
      <c r="D3" s="3">
        <v>2012</v>
      </c>
      <c r="E3" s="3" t="s">
        <v>4</v>
      </c>
      <c r="F3" s="3">
        <v>2013</v>
      </c>
      <c r="G3" s="3">
        <v>2012</v>
      </c>
      <c r="I3" s="2" t="s">
        <v>27</v>
      </c>
      <c r="J3" s="20">
        <v>13.622089644182806</v>
      </c>
    </row>
    <row r="4" spans="2:11">
      <c r="B4" s="21"/>
      <c r="C4" s="4" t="s">
        <v>5</v>
      </c>
      <c r="D4" s="4" t="s">
        <v>5</v>
      </c>
      <c r="E4" s="4" t="s">
        <v>6</v>
      </c>
      <c r="F4" s="4" t="s">
        <v>6</v>
      </c>
      <c r="G4" s="4" t="s">
        <v>6</v>
      </c>
      <c r="I4" s="2" t="s">
        <v>28</v>
      </c>
      <c r="J4" s="20">
        <v>6.0927320248162546</v>
      </c>
    </row>
    <row r="5" spans="2:11" s="1" customFormat="1">
      <c r="B5" s="10" t="s">
        <v>7</v>
      </c>
      <c r="C5" s="11">
        <v>3843.14200996</v>
      </c>
      <c r="D5" s="11">
        <v>4409.9961117299999</v>
      </c>
      <c r="E5" s="11">
        <f>C5*100/D5-100</f>
        <v>-12.853845840413427</v>
      </c>
      <c r="F5" s="11">
        <f>C5*100/$C$5</f>
        <v>99.999999999999986</v>
      </c>
      <c r="G5" s="11">
        <f>D5*100/$D$5</f>
        <v>100</v>
      </c>
      <c r="I5" s="19" t="s">
        <v>17</v>
      </c>
      <c r="J5" s="19">
        <v>28.182636269828421</v>
      </c>
    </row>
    <row r="6" spans="2:11" s="1" customFormat="1">
      <c r="B6" s="10" t="s">
        <v>8</v>
      </c>
      <c r="C6" s="11">
        <v>1644.75706627</v>
      </c>
      <c r="D6" s="11">
        <v>1938.92313986</v>
      </c>
      <c r="E6" s="11">
        <f t="shared" ref="E6:E18" si="0">C6*100/D6-100</f>
        <v>-15.171621171700508</v>
      </c>
      <c r="F6" s="11">
        <f t="shared" ref="F6:F18" si="1">C6*100/$C$5</f>
        <v>42.797197241408185</v>
      </c>
      <c r="G6" s="11">
        <f t="shared" ref="G6:G18" si="2">D6*100/$D$5</f>
        <v>43.966549872974348</v>
      </c>
      <c r="I6" s="16" t="s">
        <v>0</v>
      </c>
      <c r="J6" s="19">
        <v>1.9970080653043265</v>
      </c>
      <c r="K6" s="18"/>
    </row>
    <row r="7" spans="2:11">
      <c r="B7" s="5" t="s">
        <v>9</v>
      </c>
      <c r="C7" s="6">
        <v>1177.98608431</v>
      </c>
      <c r="D7" s="6">
        <v>1302.8220486199998</v>
      </c>
      <c r="E7" s="12">
        <f t="shared" si="0"/>
        <v>-9.5819658902941427</v>
      </c>
      <c r="F7" s="12">
        <f t="shared" si="1"/>
        <v>30.651640799561832</v>
      </c>
      <c r="G7" s="12">
        <f t="shared" si="2"/>
        <v>29.542476129506497</v>
      </c>
      <c r="I7" s="17" t="s">
        <v>29</v>
      </c>
      <c r="J7" s="19">
        <f>100-J2-J3-J4-J5-J6</f>
        <v>7.3083367544600026</v>
      </c>
      <c r="K7" s="18"/>
    </row>
    <row r="8" spans="2:11">
      <c r="B8" s="5" t="s">
        <v>10</v>
      </c>
      <c r="C8" s="6">
        <v>247.21650450999999</v>
      </c>
      <c r="D8" s="6">
        <v>367.78034142000001</v>
      </c>
      <c r="E8" s="12">
        <f t="shared" si="0"/>
        <v>-32.781479413636688</v>
      </c>
      <c r="F8" s="12">
        <f t="shared" si="1"/>
        <v>6.4326663930009973</v>
      </c>
      <c r="G8" s="12">
        <f t="shared" si="2"/>
        <v>8.3396976346929996</v>
      </c>
      <c r="I8" s="17"/>
      <c r="J8" s="19"/>
      <c r="K8" s="18"/>
    </row>
    <row r="9" spans="2:11">
      <c r="B9" s="5" t="s">
        <v>21</v>
      </c>
      <c r="C9" s="6">
        <v>219.55447744999998</v>
      </c>
      <c r="D9" s="6">
        <v>268.32074982</v>
      </c>
      <c r="E9" s="12">
        <f t="shared" si="0"/>
        <v>-18.174618400818545</v>
      </c>
      <c r="F9" s="12">
        <f t="shared" si="1"/>
        <v>5.7128900488453489</v>
      </c>
      <c r="G9" s="12">
        <f t="shared" si="2"/>
        <v>6.0843761087748511</v>
      </c>
      <c r="H9" s="17"/>
      <c r="I9" s="19"/>
      <c r="J9" s="18"/>
      <c r="K9" s="18"/>
    </row>
    <row r="10" spans="2:11" s="1" customFormat="1">
      <c r="B10" s="10" t="s">
        <v>11</v>
      </c>
      <c r="C10" s="11">
        <v>2198.38494369</v>
      </c>
      <c r="D10" s="11">
        <v>2471.0729718699999</v>
      </c>
      <c r="E10" s="11">
        <f t="shared" si="0"/>
        <v>-11.03520742949334</v>
      </c>
      <c r="F10" s="11">
        <f t="shared" si="1"/>
        <v>57.202802758591815</v>
      </c>
      <c r="G10" s="11">
        <f t="shared" si="2"/>
        <v>56.033450127025652</v>
      </c>
      <c r="H10" s="16" t="s">
        <v>30</v>
      </c>
      <c r="I10" s="19"/>
      <c r="J10" s="18"/>
      <c r="K10" s="18"/>
    </row>
    <row r="11" spans="2:11" s="1" customFormat="1">
      <c r="B11" s="14" t="s">
        <v>12</v>
      </c>
      <c r="C11" s="15">
        <v>523.51624975000004</v>
      </c>
      <c r="D11" s="15">
        <v>522.99855332000004</v>
      </c>
      <c r="E11" s="11">
        <f t="shared" si="0"/>
        <v>9.8986206885982142E-2</v>
      </c>
      <c r="F11" s="11">
        <f t="shared" si="1"/>
        <v>13.622089644182806</v>
      </c>
      <c r="G11" s="11">
        <f t="shared" si="2"/>
        <v>11.859388082653721</v>
      </c>
      <c r="H11" s="16"/>
      <c r="I11" s="19"/>
      <c r="J11" s="18"/>
      <c r="K11" s="18"/>
    </row>
    <row r="12" spans="2:11">
      <c r="B12" s="7" t="s">
        <v>13</v>
      </c>
      <c r="C12" s="6">
        <v>396.36357822000002</v>
      </c>
      <c r="D12" s="6">
        <v>396.80240519</v>
      </c>
      <c r="E12" s="12">
        <f t="shared" si="0"/>
        <v>-0.11059080395186527</v>
      </c>
      <c r="F12" s="12">
        <f t="shared" si="1"/>
        <v>10.313529325556342</v>
      </c>
      <c r="G12" s="12">
        <f t="shared" si="2"/>
        <v>8.9977948990603114</v>
      </c>
      <c r="H12" s="17"/>
      <c r="I12" s="19"/>
      <c r="J12" s="18"/>
      <c r="K12" s="18"/>
    </row>
    <row r="13" spans="2:11">
      <c r="B13" s="7" t="s">
        <v>14</v>
      </c>
      <c r="C13" s="6">
        <v>127.15267153000001</v>
      </c>
      <c r="D13" s="6">
        <v>126.19614813</v>
      </c>
      <c r="E13" s="12">
        <f t="shared" si="0"/>
        <v>0.75796560685407144</v>
      </c>
      <c r="F13" s="12">
        <f t="shared" si="1"/>
        <v>3.3085603186264625</v>
      </c>
      <c r="G13" s="12">
        <f t="shared" si="2"/>
        <v>2.8615931835934076</v>
      </c>
      <c r="H13" s="17"/>
      <c r="I13" s="19"/>
      <c r="J13" s="18"/>
      <c r="K13" s="18"/>
    </row>
    <row r="14" spans="2:11" s="1" customFormat="1">
      <c r="B14" s="13" t="s">
        <v>15</v>
      </c>
      <c r="C14" s="15">
        <v>1317.251078</v>
      </c>
      <c r="D14" s="15">
        <v>1560.9845806599999</v>
      </c>
      <c r="E14" s="11">
        <f t="shared" si="0"/>
        <v>-15.614087780223102</v>
      </c>
      <c r="F14" s="11">
        <f t="shared" si="1"/>
        <v>34.275368294644679</v>
      </c>
      <c r="G14" s="11">
        <f t="shared" si="2"/>
        <v>35.39650696081091</v>
      </c>
      <c r="H14" s="16"/>
      <c r="I14" s="19"/>
      <c r="J14" s="18"/>
      <c r="K14" s="18"/>
    </row>
    <row r="15" spans="2:11">
      <c r="B15" s="7" t="s">
        <v>16</v>
      </c>
      <c r="C15" s="6">
        <v>234.152344</v>
      </c>
      <c r="D15" s="6">
        <v>267.97464438999998</v>
      </c>
      <c r="E15" s="12">
        <f t="shared" si="0"/>
        <v>-12.621455461575792</v>
      </c>
      <c r="F15" s="12">
        <f t="shared" si="1"/>
        <v>6.0927320248162546</v>
      </c>
      <c r="G15" s="12">
        <f t="shared" si="2"/>
        <v>6.0765279061635287</v>
      </c>
      <c r="H15" s="17"/>
      <c r="I15" s="19"/>
      <c r="J15" s="18"/>
      <c r="K15" s="18"/>
    </row>
    <row r="16" spans="2:11">
      <c r="B16" s="7" t="s">
        <v>17</v>
      </c>
      <c r="C16" s="6">
        <v>1083.0987339999999</v>
      </c>
      <c r="D16" s="6">
        <v>1293.00993627</v>
      </c>
      <c r="E16" s="12">
        <f t="shared" si="0"/>
        <v>-16.234306974897635</v>
      </c>
      <c r="F16" s="12">
        <f t="shared" si="1"/>
        <v>28.182636269828421</v>
      </c>
      <c r="G16" s="12">
        <f t="shared" si="2"/>
        <v>29.319979054647384</v>
      </c>
      <c r="H16" s="17"/>
      <c r="I16" s="19"/>
      <c r="J16" s="18"/>
      <c r="K16" s="18"/>
    </row>
    <row r="17" spans="2:11">
      <c r="B17" s="8" t="s">
        <v>0</v>
      </c>
      <c r="C17" s="6">
        <v>76.747855900000005</v>
      </c>
      <c r="D17" s="6">
        <v>76.54302405</v>
      </c>
      <c r="E17" s="12">
        <f t="shared" si="0"/>
        <v>0.26760355047666451</v>
      </c>
      <c r="F17" s="12">
        <f t="shared" si="1"/>
        <v>1.9970080653043265</v>
      </c>
      <c r="G17" s="12">
        <f t="shared" si="2"/>
        <v>1.7356710099223398</v>
      </c>
      <c r="H17" s="17"/>
      <c r="I17" s="19"/>
      <c r="J17" s="18"/>
      <c r="K17" s="18"/>
    </row>
    <row r="18" spans="2:11">
      <c r="B18" s="5" t="s">
        <v>18</v>
      </c>
      <c r="C18" s="6">
        <v>280.86976004000019</v>
      </c>
      <c r="D18" s="6">
        <v>833.54536716000007</v>
      </c>
      <c r="E18" s="12">
        <f t="shared" si="0"/>
        <v>-66.304202373895876</v>
      </c>
      <c r="F18" s="12">
        <f t="shared" si="1"/>
        <v>7.3083367544600186</v>
      </c>
      <c r="G18" s="12">
        <f t="shared" si="2"/>
        <v>18.9012721562924</v>
      </c>
      <c r="H18" s="17"/>
      <c r="I18" s="19"/>
      <c r="J18" s="18"/>
      <c r="K18" s="18"/>
    </row>
    <row r="19" spans="2:11">
      <c r="B19" s="9" t="s">
        <v>22</v>
      </c>
      <c r="D19" s="20"/>
    </row>
    <row r="20" spans="2:11">
      <c r="B20" s="2" t="s">
        <v>25</v>
      </c>
    </row>
    <row r="21" spans="2:11">
      <c r="B21" s="1" t="s">
        <v>19</v>
      </c>
    </row>
    <row r="22" spans="2:11">
      <c r="B22" s="1"/>
    </row>
    <row r="23" spans="2:11">
      <c r="B23" s="1" t="s">
        <v>20</v>
      </c>
    </row>
  </sheetData>
  <mergeCells count="3">
    <mergeCell ref="B2:B4"/>
    <mergeCell ref="C2:E2"/>
    <mergeCell ref="F2:G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2012-06-07T12:04:37Z</dcterms:created>
  <dcterms:modified xsi:type="dcterms:W3CDTF">2014-04-17T06:49:08Z</dcterms:modified>
</cp:coreProperties>
</file>