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/>
  <c r="G6"/>
  <c r="F7"/>
  <c r="G7"/>
  <c r="F8"/>
  <c r="G8"/>
  <c r="F9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G5"/>
  <c r="F5"/>
  <c r="E6"/>
  <c r="E7"/>
  <c r="E8"/>
  <c r="E9"/>
  <c r="E10"/>
  <c r="E11"/>
  <c r="E12"/>
  <c r="E13"/>
  <c r="E14"/>
  <c r="E15"/>
  <c r="E16"/>
  <c r="E17"/>
  <c r="E18"/>
  <c r="E19"/>
  <c r="E20"/>
  <c r="E21"/>
  <c r="E22"/>
  <c r="E5"/>
</calcChain>
</file>

<file path=xl/sharedStrings.xml><?xml version="1.0" encoding="utf-8"?>
<sst xmlns="http://schemas.openxmlformats.org/spreadsheetml/2006/main" count="31" uniqueCount="28">
  <si>
    <t>GTPL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</si>
  <si>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</si>
  <si>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</si>
  <si>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</si>
  <si>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</si>
  <si>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</si>
  <si>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</si>
  <si>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</si>
  <si>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</si>
  <si>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Annuities and supplementary ins.</t>
  </si>
  <si>
    <t>Unit-linked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</si>
  <si>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</si>
  <si>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</si>
  <si>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</si>
  <si>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</si>
  <si>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</si>
  <si>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</si>
  <si>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</si>
  <si>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Travel</t>
  </si>
  <si>
    <t>Other non-life insurance</t>
  </si>
  <si>
    <t>Source: Hellenic Association of Insurance Companies</t>
  </si>
  <si>
    <t>Greek currency: EURO</t>
  </si>
  <si>
    <t>Other life insurance*</t>
  </si>
  <si>
    <t>*health insurance included</t>
  </si>
  <si>
    <t>Accidents</t>
  </si>
  <si>
    <t>Credit</t>
  </si>
  <si>
    <t>Legal protection</t>
  </si>
  <si>
    <t>Market porfolio as of December 31st, 2012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</si>
</sst>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(* #,##0.00_);_(* \(#,##0.00\);_(* \-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indexed="63"/>
      <name val="Tahoma"/>
      <family val="2"/>
      <charset val="238"/>
    </font>
    <font>
      <i/>
      <sz val="12"/>
      <color theme="1"/>
      <name val="Tahoma"/>
      <family val="2"/>
      <charset val="238"/>
    </font>
    <font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indent="2"/>
    </xf>
    <xf numFmtId="164" fontId="3" fillId="0" borderId="1" xfId="1" applyFont="1" applyFill="1" applyBorder="1"/>
    <xf numFmtId="0" fontId="5" fillId="0" borderId="1" xfId="0" applyFont="1" applyFill="1" applyBorder="1" applyAlignment="1" applyProtection="1">
      <alignment horizontal="left" wrapText="1" indent="6"/>
      <protection locked="0"/>
    </xf>
    <xf numFmtId="165" fontId="3" fillId="0" borderId="1" xfId="0" applyNumberFormat="1" applyFont="1" applyFill="1" applyBorder="1" applyAlignment="1">
      <alignment horizontal="left" indent="2"/>
    </xf>
    <xf numFmtId="0" fontId="7" fillId="0" borderId="0" xfId="0" applyFont="1"/>
    <xf numFmtId="0" fontId="3" fillId="0" borderId="0" xfId="0" applyFont="1" applyFill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164" fontId="2" fillId="5" borderId="1" xfId="1" applyFont="1" applyFill="1" applyBorder="1"/>
    <xf numFmtId="164" fontId="8" fillId="0" borderId="1" xfId="1" applyFont="1" applyFill="1" applyBorder="1"/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2" fillId="5" borderId="1" xfId="0" applyFont="1" applyFill="1" applyBorder="1" applyAlignment="1">
      <alignment horizontal="left" indent="2"/>
    </xf>
    <xf numFmtId="164" fontId="2" fillId="5" borderId="1" xfId="1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5" borderId="1" xfId="1" applyFont="1" applyFill="1" applyBorder="1"/>
    <xf numFmtId="164" fontId="2" fillId="0" borderId="0" xfId="1" applyFont="1"/>
    <xf numFmtId="164" fontId="3" fillId="0" borderId="0" xfId="1" applyFont="1"/>
    <xf numFmtId="164" fontId="3" fillId="0" borderId="0" xfId="1" applyFont="1" applyFill="1"/>
    <xf numFmtId="43" fontId="2" fillId="0" borderId="0" xfId="0" applyNumberFormat="1" applyFont="1"/>
    <xf numFmtId="164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7"/>
  <sheetViews>
    <sheetView tabSelected="1" workbookViewId="0">
      <selection activeCell="H20" sqref="H20"/>
    </sheetView>
  </sheetViews>
  <sheetFormatPr defaultRowHeight="15"/>
  <cols>
    <col min="1" max="1" width="9.140625" style="2"/>
    <col min="2" max="2" width="37.7109375" style="2" customWidth="1"/>
    <col min="3" max="4" width="15.5703125" style="2" bestFit="1" customWidth="1"/>
    <col min="5" max="5" width="11.85546875" style="2" bestFit="1" customWidth="1"/>
    <col min="6" max="7" width="13.42578125" style="2" bestFit="1" customWidth="1"/>
    <col min="8" max="8" width="24" style="2" customWidth="1"/>
    <col min="9" max="9" width="21" style="2" customWidth="1"/>
    <col min="10" max="10" width="17" style="2" bestFit="1" customWidth="1"/>
    <col min="11" max="16384" width="9.140625" style="2"/>
  </cols>
  <sheetData>
    <row r="1" spans="2:11">
      <c r="B1" s="1" t="s">
        <v>27</v>
      </c>
    </row>
    <row r="2" spans="2:11">
      <c r="B2" s="20" t="s">
        <v>1</v>
      </c>
      <c r="C2" s="21" t="s">
        <v>2</v>
      </c>
      <c r="D2" s="21"/>
      <c r="E2" s="21"/>
      <c r="F2" s="22" t="s">
        <v>3</v>
      </c>
      <c r="G2" s="22"/>
    </row>
    <row r="3" spans="2:11">
      <c r="B3" s="20"/>
      <c r="C3" s="3">
        <v>2012</v>
      </c>
      <c r="D3" s="3">
        <v>2011</v>
      </c>
      <c r="E3" s="3" t="s">
        <v>4</v>
      </c>
      <c r="F3" s="3">
        <v>2012</v>
      </c>
      <c r="G3" s="3">
        <v>2011</v>
      </c>
    </row>
    <row r="4" spans="2:11">
      <c r="B4" s="20"/>
      <c r="C4" s="4" t="s">
        <v>5</v>
      </c>
      <c r="D4" s="4" t="s">
        <v>5</v>
      </c>
      <c r="E4" s="4" t="s">
        <v>6</v>
      </c>
      <c r="F4" s="4" t="s">
        <v>6</v>
      </c>
      <c r="G4" s="4" t="s">
        <v>6</v>
      </c>
    </row>
    <row r="5" spans="2:11" s="1" customFormat="1">
      <c r="B5" s="13" t="s">
        <v>7</v>
      </c>
      <c r="C5" s="14">
        <v>4307.1714799399997</v>
      </c>
      <c r="D5" s="14">
        <v>4823.6426506499993</v>
      </c>
      <c r="E5" s="15">
        <f>C5*100/D5-100</f>
        <v>-10.70707778571456</v>
      </c>
      <c r="F5" s="15">
        <f>C5*100/$C$5</f>
        <v>100</v>
      </c>
      <c r="G5" s="15">
        <f>D5*100/$D$5</f>
        <v>100</v>
      </c>
      <c r="H5" s="28"/>
      <c r="I5" s="28"/>
    </row>
    <row r="6" spans="2:11" s="1" customFormat="1">
      <c r="B6" s="13" t="s">
        <v>8</v>
      </c>
      <c r="C6" s="14">
        <v>1930.517689</v>
      </c>
      <c r="D6" s="14">
        <v>2130.3494429100001</v>
      </c>
      <c r="E6" s="15">
        <f t="shared" ref="E6:E22" si="0">C6*100/D6-100</f>
        <v>-9.3802335844506075</v>
      </c>
      <c r="F6" s="15">
        <f t="shared" ref="F6:F22" si="1">C6*100/$C$5</f>
        <v>44.821008357598352</v>
      </c>
      <c r="G6" s="15">
        <f t="shared" ref="G6:G22" si="2">D6*100/$D$5</f>
        <v>44.164744306316507</v>
      </c>
      <c r="H6" s="24"/>
      <c r="I6" s="24"/>
      <c r="J6" s="27"/>
      <c r="K6" s="27"/>
    </row>
    <row r="7" spans="2:11">
      <c r="B7" s="5" t="s">
        <v>9</v>
      </c>
      <c r="C7" s="12">
        <v>1171.8275273499999</v>
      </c>
      <c r="D7" s="12">
        <v>1310.6014840599998</v>
      </c>
      <c r="E7" s="16">
        <f t="shared" si="0"/>
        <v>-10.58857008769013</v>
      </c>
      <c r="F7" s="16">
        <f t="shared" si="1"/>
        <v>27.206428460246116</v>
      </c>
      <c r="G7" s="16">
        <f t="shared" si="2"/>
        <v>27.170368515656783</v>
      </c>
      <c r="H7" s="25"/>
      <c r="I7" s="25"/>
      <c r="J7" s="27"/>
      <c r="K7" s="27"/>
    </row>
    <row r="8" spans="2:11">
      <c r="B8" s="5" t="s">
        <v>10</v>
      </c>
      <c r="C8" s="12">
        <v>410.80162799999999</v>
      </c>
      <c r="D8" s="12">
        <v>370.61787557999997</v>
      </c>
      <c r="E8" s="16">
        <f t="shared" si="0"/>
        <v>10.842367588750079</v>
      </c>
      <c r="F8" s="16">
        <f t="shared" si="1"/>
        <v>9.5376195239322712</v>
      </c>
      <c r="G8" s="16">
        <f t="shared" si="2"/>
        <v>7.6833609456964682</v>
      </c>
      <c r="H8" s="25"/>
      <c r="I8" s="25"/>
      <c r="J8" s="27"/>
      <c r="K8" s="27"/>
    </row>
    <row r="9" spans="2:11">
      <c r="B9" s="5" t="s">
        <v>22</v>
      </c>
      <c r="C9" s="6">
        <v>347.88853365000017</v>
      </c>
      <c r="D9" s="6">
        <v>449.13008327000028</v>
      </c>
      <c r="E9" s="16">
        <f t="shared" si="0"/>
        <v>-22.541698583823759</v>
      </c>
      <c r="F9" s="16">
        <f t="shared" si="1"/>
        <v>8.0769603734199684</v>
      </c>
      <c r="G9" s="16">
        <f t="shared" si="2"/>
        <v>9.3110148449632497</v>
      </c>
      <c r="H9" s="25"/>
      <c r="I9" s="25"/>
      <c r="J9" s="27"/>
      <c r="K9" s="27"/>
    </row>
    <row r="10" spans="2:11" s="1" customFormat="1">
      <c r="B10" s="13" t="s">
        <v>11</v>
      </c>
      <c r="C10" s="14">
        <v>2376.6537909399999</v>
      </c>
      <c r="D10" s="14">
        <v>2693.2932077399996</v>
      </c>
      <c r="E10" s="19">
        <f t="shared" si="0"/>
        <v>-11.756589141131741</v>
      </c>
      <c r="F10" s="15">
        <f t="shared" si="1"/>
        <v>55.178991642401655</v>
      </c>
      <c r="G10" s="15">
        <f t="shared" si="2"/>
        <v>55.835255693683507</v>
      </c>
      <c r="H10" s="24"/>
      <c r="I10" s="24"/>
      <c r="J10" s="27"/>
      <c r="K10" s="27"/>
    </row>
    <row r="11" spans="2:11" s="10" customFormat="1">
      <c r="B11" s="11" t="s">
        <v>24</v>
      </c>
      <c r="C11" s="12">
        <v>44.48431377</v>
      </c>
      <c r="D11" s="12">
        <v>56.052997549999994</v>
      </c>
      <c r="E11" s="16">
        <f t="shared" si="0"/>
        <v>-20.638831615883845</v>
      </c>
      <c r="F11" s="16">
        <f t="shared" si="1"/>
        <v>1.0327964414042712</v>
      </c>
      <c r="G11" s="16">
        <f t="shared" si="2"/>
        <v>1.1620470588227902</v>
      </c>
      <c r="H11" s="26"/>
      <c r="I11" s="26"/>
      <c r="J11" s="27"/>
      <c r="K11" s="27"/>
    </row>
    <row r="12" spans="2:11" s="1" customFormat="1">
      <c r="B12" s="18" t="s">
        <v>12</v>
      </c>
      <c r="C12" s="23">
        <v>525.25285424999993</v>
      </c>
      <c r="D12" s="23">
        <v>539.87094739999998</v>
      </c>
      <c r="E12" s="15">
        <f t="shared" si="0"/>
        <v>-2.7077013905638552</v>
      </c>
      <c r="F12" s="15">
        <f t="shared" si="1"/>
        <v>12.194844266040619</v>
      </c>
      <c r="G12" s="15">
        <f t="shared" si="2"/>
        <v>11.192183718817788</v>
      </c>
      <c r="H12" s="24"/>
      <c r="I12" s="24"/>
      <c r="J12" s="27"/>
      <c r="K12" s="27"/>
    </row>
    <row r="13" spans="2:11">
      <c r="B13" s="7" t="s">
        <v>13</v>
      </c>
      <c r="C13" s="12">
        <v>392.36996889</v>
      </c>
      <c r="D13" s="12">
        <v>419.67521373</v>
      </c>
      <c r="E13" s="16">
        <f t="shared" si="0"/>
        <v>-6.5062800819985824</v>
      </c>
      <c r="F13" s="16">
        <f t="shared" si="1"/>
        <v>9.109689983726069</v>
      </c>
      <c r="G13" s="16">
        <f t="shared" si="2"/>
        <v>8.7003794460903432</v>
      </c>
      <c r="H13" s="25"/>
      <c r="I13" s="25"/>
      <c r="J13" s="27"/>
      <c r="K13" s="27"/>
    </row>
    <row r="14" spans="2:11">
      <c r="B14" s="7" t="s">
        <v>14</v>
      </c>
      <c r="C14" s="12">
        <v>132.88288535999999</v>
      </c>
      <c r="D14" s="12">
        <v>120.19573367</v>
      </c>
      <c r="E14" s="16">
        <f t="shared" si="0"/>
        <v>10.555409333273701</v>
      </c>
      <c r="F14" s="16">
        <f t="shared" si="1"/>
        <v>3.0851542823145524</v>
      </c>
      <c r="G14" s="16">
        <f t="shared" si="2"/>
        <v>2.4918042727274434</v>
      </c>
      <c r="H14" s="25"/>
      <c r="I14" s="25"/>
      <c r="J14" s="27"/>
      <c r="K14" s="27"/>
    </row>
    <row r="15" spans="2:11" s="1" customFormat="1">
      <c r="B15" s="17" t="s">
        <v>15</v>
      </c>
      <c r="C15" s="23">
        <v>1466.3965540899999</v>
      </c>
      <c r="D15" s="23">
        <v>1736.8322210599999</v>
      </c>
      <c r="E15" s="15">
        <f t="shared" si="0"/>
        <v>-15.570627012259791</v>
      </c>
      <c r="F15" s="15">
        <f t="shared" si="1"/>
        <v>34.045464893132774</v>
      </c>
      <c r="G15" s="15">
        <f t="shared" si="2"/>
        <v>36.006651960960603</v>
      </c>
      <c r="H15" s="24"/>
      <c r="I15" s="24"/>
      <c r="J15" s="27"/>
      <c r="K15" s="27"/>
    </row>
    <row r="16" spans="2:11">
      <c r="B16" s="7" t="s">
        <v>16</v>
      </c>
      <c r="C16" s="12">
        <v>267.66034675999998</v>
      </c>
      <c r="D16" s="12">
        <v>342.85112680999998</v>
      </c>
      <c r="E16" s="16">
        <f t="shared" si="0"/>
        <v>-21.931029000721054</v>
      </c>
      <c r="F16" s="16">
        <f t="shared" si="1"/>
        <v>6.2142951123861128</v>
      </c>
      <c r="G16" s="16">
        <f t="shared" si="2"/>
        <v>7.1077223509457079</v>
      </c>
      <c r="H16" s="25"/>
      <c r="I16" s="25"/>
      <c r="J16" s="27"/>
      <c r="K16" s="27"/>
    </row>
    <row r="17" spans="2:11">
      <c r="B17" s="7" t="s">
        <v>17</v>
      </c>
      <c r="C17" s="12">
        <v>1198.7362073299998</v>
      </c>
      <c r="D17" s="12">
        <v>1393.9810942500001</v>
      </c>
      <c r="E17" s="16">
        <f t="shared" si="0"/>
        <v>-14.006279405464056</v>
      </c>
      <c r="F17" s="16">
        <f t="shared" si="1"/>
        <v>27.831169780746659</v>
      </c>
      <c r="G17" s="16">
        <f t="shared" si="2"/>
        <v>28.898929610014896</v>
      </c>
      <c r="H17" s="25"/>
      <c r="I17" s="25"/>
      <c r="J17" s="27"/>
      <c r="K17" s="27"/>
    </row>
    <row r="18" spans="2:11">
      <c r="B18" s="8" t="s">
        <v>0</v>
      </c>
      <c r="C18" s="12">
        <v>79.111442530000005</v>
      </c>
      <c r="D18" s="12">
        <v>76.827133860000004</v>
      </c>
      <c r="E18" s="16">
        <f t="shared" si="0"/>
        <v>2.9733097607970507</v>
      </c>
      <c r="F18" s="16">
        <f t="shared" si="1"/>
        <v>1.8367377035822603</v>
      </c>
      <c r="G18" s="16">
        <f t="shared" si="2"/>
        <v>1.5927202619300029</v>
      </c>
      <c r="H18" s="25"/>
      <c r="I18" s="25"/>
      <c r="J18" s="27"/>
      <c r="K18" s="27"/>
    </row>
    <row r="19" spans="2:11">
      <c r="B19" s="8" t="s">
        <v>25</v>
      </c>
      <c r="C19" s="12">
        <v>35.559604450000002</v>
      </c>
      <c r="D19" s="12">
        <v>44.543076310000004</v>
      </c>
      <c r="E19" s="16">
        <f t="shared" si="0"/>
        <v>-20.168054396330945</v>
      </c>
      <c r="F19" s="16">
        <f t="shared" si="1"/>
        <v>0.82559063681614453</v>
      </c>
      <c r="G19" s="16">
        <f t="shared" si="2"/>
        <v>0.92343234223616677</v>
      </c>
      <c r="H19" s="25"/>
      <c r="I19" s="25"/>
      <c r="J19" s="27"/>
      <c r="K19" s="27"/>
    </row>
    <row r="20" spans="2:11">
      <c r="B20" s="8" t="s">
        <v>26</v>
      </c>
      <c r="C20" s="12">
        <v>44.012695229999999</v>
      </c>
      <c r="D20" s="12">
        <v>51.92948921</v>
      </c>
      <c r="E20" s="16">
        <f t="shared" si="0"/>
        <v>-15.245276047266557</v>
      </c>
      <c r="F20" s="16">
        <f t="shared" si="1"/>
        <v>1.0218468299899941</v>
      </c>
      <c r="G20" s="16">
        <f t="shared" si="2"/>
        <v>1.076561697683023</v>
      </c>
      <c r="H20" s="25"/>
      <c r="I20" s="25"/>
      <c r="J20" s="27"/>
      <c r="K20" s="27"/>
    </row>
    <row r="21" spans="2:11">
      <c r="B21" s="8" t="s">
        <v>18</v>
      </c>
      <c r="C21" s="12">
        <v>83.702443200000005</v>
      </c>
      <c r="D21" s="12">
        <v>85.329358349999993</v>
      </c>
      <c r="E21" s="16">
        <f t="shared" si="0"/>
        <v>-1.9066300057323673</v>
      </c>
      <c r="F21" s="16">
        <f t="shared" si="1"/>
        <v>1.9433273922301788</v>
      </c>
      <c r="G21" s="16">
        <f t="shared" si="2"/>
        <v>1.7689817536235113</v>
      </c>
      <c r="H21" s="25"/>
      <c r="I21" s="25"/>
      <c r="J21" s="27"/>
      <c r="K21" s="27"/>
    </row>
    <row r="22" spans="2:11">
      <c r="B22" s="5" t="s">
        <v>19</v>
      </c>
      <c r="C22" s="6">
        <v>98.133883419999933</v>
      </c>
      <c r="D22" s="6">
        <v>101.90798399999939</v>
      </c>
      <c r="E22" s="16">
        <f t="shared" si="0"/>
        <v>-3.7034395460119072</v>
      </c>
      <c r="F22" s="16">
        <f t="shared" si="1"/>
        <v>2.2783834792054058</v>
      </c>
      <c r="G22" s="16">
        <f t="shared" si="2"/>
        <v>2.1126768996096139</v>
      </c>
      <c r="H22" s="25"/>
      <c r="I22" s="25"/>
      <c r="J22" s="27"/>
      <c r="K22" s="27"/>
    </row>
    <row r="23" spans="2:11">
      <c r="B23" s="9" t="s">
        <v>23</v>
      </c>
    </row>
    <row r="25" spans="2:11">
      <c r="B25" s="1" t="s">
        <v>20</v>
      </c>
    </row>
    <row r="26" spans="2:11">
      <c r="B26" s="1"/>
    </row>
    <row r="27" spans="2:11">
      <c r="B27" s="1" t="s">
        <v>21</v>
      </c>
    </row>
  </sheetData>
  <mergeCells count="3"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2012-06-07T12:04:37Z</dcterms:created>
  <dcterms:modified xsi:type="dcterms:W3CDTF">2013-02-12T13:30:22Z</dcterms:modified>
</cp:coreProperties>
</file>