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4 face marina\"/>
    </mc:Choice>
  </mc:AlternateContent>
  <xr:revisionPtr revIDLastSave="0" documentId="13_ncr:1_{B86C4119-6678-4B6B-8872-D7CE3659C2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3" i="1"/>
  <c r="G21" i="1" l="1"/>
  <c r="G20" i="1"/>
  <c r="G16" i="1"/>
  <c r="G12" i="1"/>
  <c r="G15" i="1"/>
  <c r="G13" i="1"/>
  <c r="G17" i="1"/>
  <c r="G19" i="1"/>
  <c r="G38" i="1"/>
  <c r="G39" i="1"/>
  <c r="G40" i="1"/>
  <c r="G41" i="1"/>
  <c r="G42" i="1"/>
  <c r="G44" i="1"/>
  <c r="G45" i="1"/>
  <c r="G46" i="1"/>
  <c r="G47" i="1"/>
  <c r="G18" i="1" l="1"/>
  <c r="G14" i="1"/>
  <c r="G32" i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<sst xmlns="http://schemas.openxmlformats.org/spreadsheetml/2006/main" count="71" uniqueCount="34">
  <si>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</si>
  <si>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</si>
  <si>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</si>
  <si>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</si>
  <si>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</si>
  <si>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</si>
  <si>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</si>
  <si>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</si>
  <si>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</si>
  <si>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</si>
  <si>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</si>
  <si>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</si>
  <si>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</si>
  <si>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</si>
  <si>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</si>
  <si>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</si>
  <si>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</si>
  <si>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</si>
  <si>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</si>
  <si>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</si>
  <si>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</si>
  <si>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</si>
  <si>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</si>
  <si>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</si>
  <si>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</si>
  <si>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</si>
  <si>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</si>
  <si>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</si>
  <si>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</si>
  <si>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</si>
  <si>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2.9753 Lari - GEL (December 31st, 2023)</t>
  </si>
  <si>
    <t>Market porfolio at December 31st, 2023</t>
  </si>
  <si>
    <t>1 EUR = 2.9306 Lari - GEL (December 31st, 2024)</t>
  </si>
  <si>
    <t>Market porfolio at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</si>
</sst>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4" fontId="3" fillId="0" borderId="1" xfId="1" applyFont="1" applyFill="1" applyBorder="1"/>
    <xf numFmtId="164" fontId="3" fillId="0" borderId="0" xfId="1" applyFont="1" applyBorder="1"/>
    <xf numFmtId="0" fontId="7" fillId="0" borderId="2" xfId="0" applyFont="1" applyBorder="1"/>
    <xf numFmtId="164" fontId="9" fillId="6" borderId="1" xfId="1" applyFont="1" applyFill="1" applyBorder="1"/>
    <xf numFmtId="164" fontId="6" fillId="0" borderId="0" xfId="1" applyFont="1"/>
    <xf numFmtId="164" fontId="5" fillId="6" borderId="1" xfId="1" applyFont="1" applyFill="1" applyBorder="1"/>
    <xf numFmtId="164" fontId="6" fillId="0" borderId="1" xfId="1" applyFont="1" applyFill="1" applyBorder="1"/>
    <xf numFmtId="164" fontId="6" fillId="0" borderId="1" xfId="1" applyFont="1" applyFill="1" applyBorder="1" applyAlignment="1">
      <alignment horizontal="left"/>
    </xf>
    <xf numFmtId="164" fontId="6" fillId="0" borderId="1" xfId="1" applyFont="1" applyFill="1" applyBorder="1" applyAlignment="1">
      <alignment horizontal="left" indent="2"/>
    </xf>
    <xf numFmtId="164" fontId="6" fillId="0" borderId="1" xfId="1" applyFont="1" applyBorder="1" applyAlignment="1">
      <alignment horizontal="left"/>
    </xf>
    <xf numFmtId="164" fontId="3" fillId="0" borderId="1" xfId="1" applyFont="1" applyBorder="1"/>
    <xf numFmtId="164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4" fontId="11" fillId="6" borderId="1" xfId="1" applyFont="1" applyFill="1" applyBorder="1"/>
    <xf numFmtId="164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4" fontId="11" fillId="0" borderId="1" xfId="1" applyFont="1" applyFill="1" applyBorder="1"/>
    <xf numFmtId="164" fontId="13" fillId="0" borderId="1" xfId="1" applyFont="1" applyFill="1" applyBorder="1"/>
    <xf numFmtId="0" fontId="10" fillId="0" borderId="0" xfId="0" applyFont="1"/>
    <xf numFmtId="164" fontId="13" fillId="0" borderId="1" xfId="1" applyFont="1" applyFill="1" applyBorder="1" applyAlignment="1">
      <alignment horizontal="left"/>
    </xf>
    <xf numFmtId="164" fontId="13" fillId="0" borderId="1" xfId="1" applyFont="1" applyFill="1" applyBorder="1" applyAlignment="1">
      <alignment horizontal="left" indent="2"/>
    </xf>
    <xf numFmtId="164" fontId="10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="115" zoomScaleNormal="115" zoomScaleSheetLayoutView="115" workbookViewId="0">
      <selection activeCell="D31" sqref="D31:D47"/>
    </sheetView>
  </sheetViews>
  <sheetFormatPr defaultRowHeight="12.75" x14ac:dyDescent="0.2"/>
  <cols>
    <col min="1" max="1" width="26.5703125" style="1" customWidth="1"/>
    <col min="2" max="2" width="12.7109375" style="1" customWidth="1"/>
    <col min="3" max="3" width="11.140625" style="1" bestFit="1" customWidth="1"/>
    <col min="4" max="4" width="11.85546875" style="1" customWidth="1"/>
    <col min="5" max="6" width="11.140625" style="1" bestFit="1" customWidth="1"/>
    <col min="7" max="7" width="11.85546875" style="1" bestFit="1" customWidth="1"/>
    <col min="8" max="9" width="11.140625" style="1" bestFit="1" customWidth="1"/>
    <col min="10" max="10" width="11" style="1" bestFit="1" customWidth="1"/>
    <col min="11" max="11" width="9.42578125" style="1" bestFit="1" customWidth="1"/>
    <col min="12" max="16384" width="9.140625" style="1"/>
  </cols>
  <sheetData>
    <row r="1" spans="1:9" x14ac:dyDescent="0.2">
      <c r="A1" s="4" t="s">
        <v>33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33" t="s">
        <v>0</v>
      </c>
      <c r="B2" s="35" t="s">
        <v>11</v>
      </c>
      <c r="C2" s="35"/>
      <c r="D2" s="35"/>
      <c r="E2" s="36" t="s">
        <v>12</v>
      </c>
      <c r="F2" s="36"/>
      <c r="G2" s="36"/>
      <c r="H2" s="37" t="s">
        <v>13</v>
      </c>
      <c r="I2" s="37"/>
    </row>
    <row r="3" spans="1:9" x14ac:dyDescent="0.2">
      <c r="A3" s="33"/>
      <c r="B3" s="5">
        <v>2024</v>
      </c>
      <c r="C3" s="5">
        <v>2023</v>
      </c>
      <c r="D3" s="5" t="s">
        <v>14</v>
      </c>
      <c r="E3" s="5">
        <v>2024</v>
      </c>
      <c r="F3" s="5">
        <v>2023</v>
      </c>
      <c r="G3" s="5" t="s">
        <v>14</v>
      </c>
      <c r="H3" s="5">
        <v>2024</v>
      </c>
      <c r="I3" s="5">
        <v>2023</v>
      </c>
    </row>
    <row r="4" spans="1:9" x14ac:dyDescent="0.2">
      <c r="A4" s="34"/>
      <c r="B4" s="6" t="s">
        <v>16</v>
      </c>
      <c r="C4" s="6" t="s">
        <v>16</v>
      </c>
      <c r="D4" s="6" t="s">
        <v>15</v>
      </c>
      <c r="E4" s="6" t="s">
        <v>16</v>
      </c>
      <c r="F4" s="6" t="s">
        <v>16</v>
      </c>
      <c r="G4" s="6" t="s">
        <v>15</v>
      </c>
      <c r="H4" s="6" t="s">
        <v>15</v>
      </c>
      <c r="I4" s="6" t="s">
        <v>15</v>
      </c>
    </row>
    <row r="5" spans="1:9" x14ac:dyDescent="0.2">
      <c r="A5" s="12" t="s">
        <v>1</v>
      </c>
      <c r="B5" s="10">
        <f>B31/2.9306</f>
        <v>429.74003210259247</v>
      </c>
      <c r="C5" s="10">
        <f>C31/2.9753</f>
        <v>357.47085641612711</v>
      </c>
      <c r="D5" s="10">
        <f>B5*100/C5-100</f>
        <v>20.216802122279233</v>
      </c>
      <c r="E5" s="10">
        <f>E31/2.9306</f>
        <v>259.22664525133024</v>
      </c>
      <c r="F5" s="10">
        <f>F31/2.9753</f>
        <v>206.46181225577212</v>
      </c>
      <c r="G5" s="10">
        <f>E5*100/F5-100</f>
        <v>25.556703401494502</v>
      </c>
      <c r="H5" s="10">
        <f>H31</f>
        <v>100</v>
      </c>
      <c r="I5" s="10">
        <f>I31</f>
        <v>100</v>
      </c>
    </row>
    <row r="6" spans="1:9" x14ac:dyDescent="0.2">
      <c r="A6" s="12" t="s">
        <v>2</v>
      </c>
      <c r="B6" s="10">
        <f t="shared" ref="B6:B21" si="0">B32/2.9306</f>
        <v>37.236635652399599</v>
      </c>
      <c r="C6" s="10">
        <f t="shared" ref="B6:C21" si="1">C32/2.9753</f>
        <v>30.111381903903119</v>
      </c>
      <c r="D6" s="10">
        <f t="shared" ref="D6:D21" si="2">B6*100/C6-100</f>
        <v>23.662991526711991</v>
      </c>
      <c r="E6" s="10">
        <f t="shared" ref="E6:E21" si="3">E32/2.9306</f>
        <v>11.1422208148502</v>
      </c>
      <c r="F6" s="10">
        <f t="shared" ref="E6:F21" si="4">F32/2.9753</f>
        <v>8.9902700736060179</v>
      </c>
      <c r="G6" s="10">
        <f t="shared" ref="G6:G21" si="5">E6*100/F6-100</f>
        <v>23.936441548757941</v>
      </c>
      <c r="H6" s="10">
        <f t="shared" ref="H6:I6" si="6">H32</f>
        <v>8.664921317711924</v>
      </c>
      <c r="I6" s="10">
        <f t="shared" si="6"/>
        <v>8.4234508529699159</v>
      </c>
    </row>
    <row r="7" spans="1:9" x14ac:dyDescent="0.2">
      <c r="A7" s="12" t="s">
        <v>3</v>
      </c>
      <c r="B7" s="10">
        <f t="shared" si="0"/>
        <v>392.50339645019289</v>
      </c>
      <c r="C7" s="10">
        <f t="shared" si="1"/>
        <v>327.35947451222398</v>
      </c>
      <c r="D7" s="10">
        <f t="shared" si="2"/>
        <v>19.899812594407237</v>
      </c>
      <c r="E7" s="10">
        <f t="shared" si="3"/>
        <v>248.08442443648005</v>
      </c>
      <c r="F7" s="10">
        <f t="shared" si="4"/>
        <v>197.47154218216613</v>
      </c>
      <c r="G7" s="10">
        <f t="shared" si="5"/>
        <v>25.630468924795181</v>
      </c>
      <c r="H7" s="10">
        <f t="shared" ref="H7:I7" si="7">H33</f>
        <v>91.335078682288085</v>
      </c>
      <c r="I7" s="10">
        <f t="shared" si="7"/>
        <v>91.576549147030093</v>
      </c>
    </row>
    <row r="8" spans="1:9" s="29" customFormat="1" x14ac:dyDescent="0.2">
      <c r="A8" s="28" t="s">
        <v>23</v>
      </c>
      <c r="B8" s="32">
        <f t="shared" si="0"/>
        <v>5.9029001320487033</v>
      </c>
      <c r="C8" s="32">
        <f t="shared" si="1"/>
        <v>5.1379040028416183</v>
      </c>
      <c r="D8" s="32">
        <f t="shared" si="2"/>
        <v>14.889264742665276</v>
      </c>
      <c r="E8" s="32">
        <f t="shared" si="3"/>
        <v>0.42793508837780492</v>
      </c>
      <c r="F8" s="32">
        <f t="shared" si="4"/>
        <v>0.19396967028534959</v>
      </c>
      <c r="G8" s="32">
        <f t="shared" si="5"/>
        <v>120.61958848941066</v>
      </c>
      <c r="H8" s="32">
        <f t="shared" ref="H8:I8" si="8">H34</f>
        <v>1.3735979175985855</v>
      </c>
      <c r="I8" s="32">
        <f t="shared" si="8"/>
        <v>1.4372931137246758</v>
      </c>
    </row>
    <row r="9" spans="1:9" s="29" customFormat="1" x14ac:dyDescent="0.2">
      <c r="A9" s="30" t="s">
        <v>17</v>
      </c>
      <c r="B9" s="32">
        <f t="shared" si="0"/>
        <v>182.15826101711832</v>
      </c>
      <c r="C9" s="32">
        <f t="shared" si="1"/>
        <v>150.19349483433419</v>
      </c>
      <c r="D9" s="32">
        <f t="shared" si="2"/>
        <v>21.282390570937693</v>
      </c>
      <c r="E9" s="32">
        <f t="shared" si="3"/>
        <v>122.40790335192422</v>
      </c>
      <c r="F9" s="32">
        <f t="shared" si="4"/>
        <v>105.53851401432021</v>
      </c>
      <c r="G9" s="32">
        <f t="shared" si="5"/>
        <v>15.984107313956542</v>
      </c>
      <c r="H9" s="32">
        <f t="shared" ref="H9:I9" si="9">H35</f>
        <v>42.388013079877879</v>
      </c>
      <c r="I9" s="32">
        <f t="shared" si="9"/>
        <v>42.015591519856912</v>
      </c>
    </row>
    <row r="10" spans="1:9" x14ac:dyDescent="0.2">
      <c r="A10" s="25" t="s">
        <v>4</v>
      </c>
      <c r="B10" s="24">
        <f t="shared" si="0"/>
        <v>115.3717314805925</v>
      </c>
      <c r="C10" s="24">
        <f t="shared" si="1"/>
        <v>94.171405517478348</v>
      </c>
      <c r="D10" s="24">
        <f t="shared" si="2"/>
        <v>22.512487571590228</v>
      </c>
      <c r="E10" s="24">
        <f t="shared" si="3"/>
        <v>68.096066442235085</v>
      </c>
      <c r="F10" s="24">
        <f t="shared" si="4"/>
        <v>54.93294312662649</v>
      </c>
      <c r="G10" s="24">
        <f t="shared" si="5"/>
        <v>23.962166536874136</v>
      </c>
      <c r="H10" s="24">
        <f t="shared" ref="H10:I10" si="10">H36</f>
        <v>26.846866212605864</v>
      </c>
      <c r="I10" s="24">
        <f t="shared" si="10"/>
        <v>26.343799453081754</v>
      </c>
    </row>
    <row r="11" spans="1:9" s="29" customFormat="1" x14ac:dyDescent="0.2">
      <c r="A11" s="31" t="s">
        <v>5</v>
      </c>
      <c r="B11" s="32">
        <f t="shared" si="0"/>
        <v>87.440990124229174</v>
      </c>
      <c r="C11" s="32">
        <f t="shared" si="1"/>
        <v>68.926623164590822</v>
      </c>
      <c r="D11" s="32">
        <f t="shared" si="2"/>
        <v>26.860980720653671</v>
      </c>
      <c r="E11" s="32">
        <f t="shared" si="3"/>
        <v>56.960777318637845</v>
      </c>
      <c r="F11" s="32">
        <f t="shared" si="4"/>
        <v>45.827387791147117</v>
      </c>
      <c r="G11" s="32">
        <f t="shared" si="5"/>
        <v>24.294183160143959</v>
      </c>
      <c r="H11" s="32">
        <f t="shared" ref="H11:I11" si="11">H37</f>
        <v>20.347415551771139</v>
      </c>
      <c r="I11" s="32">
        <f t="shared" si="11"/>
        <v>19.281746169638581</v>
      </c>
    </row>
    <row r="12" spans="1:9" s="29" customFormat="1" x14ac:dyDescent="0.2">
      <c r="A12" s="31" t="s">
        <v>6</v>
      </c>
      <c r="B12" s="32">
        <f t="shared" si="0"/>
        <v>27.930741356363313</v>
      </c>
      <c r="C12" s="32">
        <f t="shared" si="1"/>
        <v>25.24478235288753</v>
      </c>
      <c r="D12" s="32">
        <f t="shared" si="2"/>
        <v>10.639659973810637</v>
      </c>
      <c r="E12" s="32">
        <f t="shared" si="3"/>
        <v>11.135289123597227</v>
      </c>
      <c r="F12" s="32">
        <f t="shared" si="4"/>
        <v>9.1055553354793712</v>
      </c>
      <c r="G12" s="32">
        <f t="shared" si="5"/>
        <v>22.291158675507603</v>
      </c>
      <c r="H12" s="32">
        <f t="shared" ref="H12:I12" si="12">H38</f>
        <v>6.4994506608347269</v>
      </c>
      <c r="I12" s="32">
        <f t="shared" si="12"/>
        <v>7.0620532834431717</v>
      </c>
    </row>
    <row r="13" spans="1:9" s="29" customFormat="1" x14ac:dyDescent="0.2">
      <c r="A13" s="25" t="s">
        <v>18</v>
      </c>
      <c r="B13" s="27">
        <f t="shared" si="0"/>
        <v>45.132828888139777</v>
      </c>
      <c r="C13" s="27">
        <f t="shared" si="1"/>
        <v>42.446612054709135</v>
      </c>
      <c r="D13" s="27">
        <f t="shared" si="2"/>
        <v>6.3284599250663263</v>
      </c>
      <c r="E13" s="27">
        <f t="shared" si="3"/>
        <v>12.060778261789387</v>
      </c>
      <c r="F13" s="27">
        <f t="shared" si="4"/>
        <v>13.828346812086181</v>
      </c>
      <c r="G13" s="27">
        <f t="shared" si="5"/>
        <v>-12.782211599957222</v>
      </c>
      <c r="H13" s="27">
        <f t="shared" ref="H13:I13" si="13">H39</f>
        <v>10.502356195981562</v>
      </c>
      <c r="I13" s="27">
        <f t="shared" si="13"/>
        <v>11.874146183625552</v>
      </c>
    </row>
    <row r="14" spans="1:9" s="29" customFormat="1" x14ac:dyDescent="0.2">
      <c r="A14" s="30" t="s">
        <v>26</v>
      </c>
      <c r="B14" s="32">
        <f t="shared" si="0"/>
        <v>9.3408061624780743</v>
      </c>
      <c r="C14" s="32">
        <f t="shared" si="1"/>
        <v>6.2254235058645433</v>
      </c>
      <c r="D14" s="32">
        <f t="shared" si="2"/>
        <v>50.042903164399064</v>
      </c>
      <c r="E14" s="32">
        <f t="shared" si="3"/>
        <v>37.633710206101135</v>
      </c>
      <c r="F14" s="32">
        <f t="shared" si="4"/>
        <v>11.549389977481264</v>
      </c>
      <c r="G14" s="32">
        <f t="shared" si="5"/>
        <v>225.85019883715489</v>
      </c>
      <c r="H14" s="32">
        <f t="shared" ref="H14:I14" si="14">H40</f>
        <v>2.1735946071340475</v>
      </c>
      <c r="I14" s="32">
        <f t="shared" si="14"/>
        <v>1.7415191739764122</v>
      </c>
    </row>
    <row r="15" spans="1:9" s="29" customFormat="1" x14ac:dyDescent="0.2">
      <c r="A15" s="30" t="s">
        <v>24</v>
      </c>
      <c r="B15" s="32">
        <f t="shared" si="0"/>
        <v>5.7008084208639378</v>
      </c>
      <c r="C15" s="32">
        <f t="shared" si="1"/>
        <v>4.9454403490797336</v>
      </c>
      <c r="D15" s="32">
        <f t="shared" si="2"/>
        <v>15.27403059112352</v>
      </c>
      <c r="E15" s="32">
        <f t="shared" si="3"/>
        <v>1.4354584385450087</v>
      </c>
      <c r="F15" s="32">
        <f t="shared" si="4"/>
        <v>0.49934743723322</v>
      </c>
      <c r="G15" s="32">
        <f t="shared" si="5"/>
        <v>187.46686805855751</v>
      </c>
      <c r="H15" s="32">
        <f t="shared" ref="H15:I15" si="15">H41</f>
        <v>1.3265714141108862</v>
      </c>
      <c r="I15" s="32">
        <f t="shared" si="15"/>
        <v>1.3834527375632582</v>
      </c>
    </row>
    <row r="16" spans="1:9" s="29" customFormat="1" x14ac:dyDescent="0.2">
      <c r="A16" s="30" t="s">
        <v>7</v>
      </c>
      <c r="B16" s="32">
        <f t="shared" si="0"/>
        <v>10.836169869550226</v>
      </c>
      <c r="C16" s="32">
        <f t="shared" si="1"/>
        <v>9.3634757847268038</v>
      </c>
      <c r="D16" s="32">
        <f t="shared" si="2"/>
        <v>15.728070629771921</v>
      </c>
      <c r="E16" s="32">
        <f t="shared" si="3"/>
        <v>0.82443142359926302</v>
      </c>
      <c r="F16" s="32">
        <f t="shared" si="4"/>
        <v>1.3687634378886164</v>
      </c>
      <c r="G16" s="32">
        <f t="shared" si="5"/>
        <v>-39.768158559890509</v>
      </c>
      <c r="H16" s="32">
        <f t="shared" ref="H16:I16" si="16">H42</f>
        <v>2.5215639828879826</v>
      </c>
      <c r="I16" s="32">
        <f t="shared" si="16"/>
        <v>2.6193675978516429</v>
      </c>
    </row>
    <row r="17" spans="1:10" s="29" customFormat="1" x14ac:dyDescent="0.2">
      <c r="A17" s="30" t="s">
        <v>27</v>
      </c>
      <c r="B17" s="32">
        <f t="shared" si="0"/>
        <v>5.4634762675741051</v>
      </c>
      <c r="C17" s="32">
        <f t="shared" si="1"/>
        <v>3.8937175068961269</v>
      </c>
      <c r="D17" s="32">
        <f t="shared" si="2"/>
        <v>40.315168162502601</v>
      </c>
      <c r="E17" s="32">
        <f t="shared" si="3"/>
        <v>0</v>
      </c>
      <c r="F17" s="32">
        <f t="shared" si="4"/>
        <v>0</v>
      </c>
      <c r="G17" s="32" t="e">
        <f t="shared" si="5"/>
        <v>#DIV/0!</v>
      </c>
      <c r="H17" s="32">
        <f t="shared" ref="H17:I17" si="17">H43</f>
        <v>1.2713445011959699</v>
      </c>
      <c r="I17" s="32">
        <f t="shared" si="17"/>
        <v>1.0892405456302434</v>
      </c>
    </row>
    <row r="18" spans="1:10" s="29" customFormat="1" x14ac:dyDescent="0.2">
      <c r="A18" s="30" t="s">
        <v>28</v>
      </c>
      <c r="B18" s="32">
        <f t="shared" si="0"/>
        <v>2.4812599078068582</v>
      </c>
      <c r="C18" s="32">
        <f t="shared" si="1"/>
        <v>2.5603886274408794</v>
      </c>
      <c r="D18" s="32">
        <f t="shared" si="2"/>
        <v>-3.090496449873342</v>
      </c>
      <c r="E18" s="32">
        <f t="shared" si="3"/>
        <v>0.12940329966559766</v>
      </c>
      <c r="F18" s="32">
        <f t="shared" si="4"/>
        <v>0.26310037643262868</v>
      </c>
      <c r="G18" s="32">
        <f t="shared" si="5"/>
        <v>-50.815996001156016</v>
      </c>
      <c r="H18" s="32">
        <f t="shared" ref="H18:I18" si="18">H44</f>
        <v>0.57738626203073939</v>
      </c>
      <c r="I18" s="32">
        <f t="shared" si="18"/>
        <v>0.71625101221129062</v>
      </c>
    </row>
    <row r="19" spans="1:10" s="29" customFormat="1" x14ac:dyDescent="0.2">
      <c r="A19" s="30" t="s">
        <v>29</v>
      </c>
      <c r="B19" s="32">
        <f t="shared" si="0"/>
        <v>2.6287005759912649E-2</v>
      </c>
      <c r="C19" s="32">
        <f t="shared" si="1"/>
        <v>0.12061162920713878</v>
      </c>
      <c r="D19" s="32">
        <f t="shared" si="2"/>
        <v>-78.205247758682319</v>
      </c>
      <c r="E19" s="32">
        <f t="shared" si="3"/>
        <v>2.8017368456971264E-2</v>
      </c>
      <c r="F19" s="32">
        <f t="shared" si="4"/>
        <v>2.3527039290155618E-3</v>
      </c>
      <c r="G19" s="32">
        <f t="shared" si="5"/>
        <v>1090.8582338575227</v>
      </c>
      <c r="H19" s="32">
        <f t="shared" ref="H19:I19" si="19">H45</f>
        <v>6.1169553209408966E-3</v>
      </c>
      <c r="I19" s="32">
        <f t="shared" si="19"/>
        <v>3.3740269183436977E-2</v>
      </c>
    </row>
    <row r="20" spans="1:10" s="29" customFormat="1" x14ac:dyDescent="0.2">
      <c r="A20" s="32" t="s">
        <v>19</v>
      </c>
      <c r="B20" s="32">
        <f t="shared" si="0"/>
        <v>4.9322185087898651</v>
      </c>
      <c r="C20" s="32">
        <f t="shared" si="1"/>
        <v>4.5425672334388159</v>
      </c>
      <c r="D20" s="32">
        <f t="shared" si="2"/>
        <v>8.5777767356472481</v>
      </c>
      <c r="E20" s="32">
        <f t="shared" si="3"/>
        <v>4.5168937248345049</v>
      </c>
      <c r="F20" s="32">
        <f t="shared" si="4"/>
        <v>8.8812279602056936</v>
      </c>
      <c r="G20" s="32">
        <f t="shared" si="5"/>
        <v>-49.141112635848934</v>
      </c>
      <c r="H20" s="32">
        <f t="shared" ref="H20:I20" si="20">H46</f>
        <v>1.1477214456046743</v>
      </c>
      <c r="I20" s="32">
        <f t="shared" si="20"/>
        <v>1.2707517695235198</v>
      </c>
    </row>
    <row r="21" spans="1:10" s="29" customFormat="1" x14ac:dyDescent="0.2">
      <c r="A21" s="28" t="s">
        <v>8</v>
      </c>
      <c r="B21" s="32">
        <f t="shared" si="0"/>
        <v>5.156648789470597</v>
      </c>
      <c r="C21" s="32">
        <f t="shared" si="1"/>
        <v>3.7584334662066512</v>
      </c>
      <c r="D21" s="32">
        <f t="shared" si="2"/>
        <v>37.202077297250923</v>
      </c>
      <c r="E21" s="32">
        <f t="shared" si="3"/>
        <v>0.52382683095099969</v>
      </c>
      <c r="F21" s="32">
        <f t="shared" si="4"/>
        <v>0.41358666567741059</v>
      </c>
      <c r="G21" s="32">
        <f t="shared" si="5"/>
        <v>26.654671057401615</v>
      </c>
      <c r="H21" s="32">
        <f t="shared" ref="H21:I21" si="21">H47</f>
        <v>1.1999461079389371</v>
      </c>
      <c r="I21" s="32">
        <f t="shared" si="21"/>
        <v>1.0513957708013848</v>
      </c>
    </row>
    <row r="22" spans="1:10" x14ac:dyDescent="0.2">
      <c r="B22" s="8"/>
      <c r="C22" s="8"/>
      <c r="D22" s="8"/>
      <c r="E22" s="8"/>
      <c r="F22" s="8"/>
      <c r="G22" s="8"/>
      <c r="H22" s="8"/>
      <c r="I22" s="8"/>
    </row>
    <row r="23" spans="1:10" x14ac:dyDescent="0.2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5" x14ac:dyDescent="0.25">
      <c r="A24" s="3" t="s">
        <v>30</v>
      </c>
      <c r="B24" s="8"/>
      <c r="D24" s="11" t="s">
        <v>20</v>
      </c>
      <c r="F24" s="8"/>
      <c r="G24" s="8"/>
      <c r="H24" s="8"/>
      <c r="I24" s="8"/>
      <c r="J24"/>
    </row>
    <row r="25" spans="1:10" ht="15" x14ac:dyDescent="0.25">
      <c r="A25" s="3" t="s">
        <v>32</v>
      </c>
      <c r="B25" s="8"/>
      <c r="D25" s="8" t="s">
        <v>25</v>
      </c>
      <c r="F25" s="8"/>
      <c r="G25" s="8"/>
      <c r="H25" s="8"/>
      <c r="I25" s="8"/>
      <c r="J25"/>
    </row>
    <row r="27" spans="1:10" x14ac:dyDescent="0.2">
      <c r="A27" s="4" t="s">
        <v>31</v>
      </c>
      <c r="G27" s="38" t="s">
        <v>21</v>
      </c>
      <c r="H27" s="38"/>
      <c r="I27" s="38"/>
    </row>
    <row r="28" spans="1:10" x14ac:dyDescent="0.2">
      <c r="A28" s="33" t="s">
        <v>0</v>
      </c>
      <c r="B28" s="35" t="s">
        <v>11</v>
      </c>
      <c r="C28" s="35"/>
      <c r="D28" s="35"/>
      <c r="E28" s="36" t="s">
        <v>12</v>
      </c>
      <c r="F28" s="36"/>
      <c r="G28" s="36"/>
      <c r="H28" s="37" t="s">
        <v>13</v>
      </c>
      <c r="I28" s="37"/>
    </row>
    <row r="29" spans="1:10" x14ac:dyDescent="0.2">
      <c r="A29" s="33"/>
      <c r="B29" s="5">
        <v>2024</v>
      </c>
      <c r="C29" s="5">
        <v>2023</v>
      </c>
      <c r="D29" s="5" t="s">
        <v>14</v>
      </c>
      <c r="E29" s="5">
        <v>2024</v>
      </c>
      <c r="F29" s="5">
        <v>2023</v>
      </c>
      <c r="G29" s="5" t="s">
        <v>14</v>
      </c>
      <c r="H29" s="5">
        <v>2024</v>
      </c>
      <c r="I29" s="5">
        <v>2023</v>
      </c>
    </row>
    <row r="30" spans="1:10" x14ac:dyDescent="0.2">
      <c r="A30" s="34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">
      <c r="A31" s="12" t="s">
        <v>1</v>
      </c>
      <c r="B31" s="19">
        <v>1259.3961380798576</v>
      </c>
      <c r="C31" s="19">
        <v>1063.5830390949029</v>
      </c>
      <c r="D31" s="10">
        <f>B31*100/C31-100</f>
        <v>18.410701542550868</v>
      </c>
      <c r="E31" s="19">
        <v>759.68960657354842</v>
      </c>
      <c r="F31" s="19">
        <v>614.28583000459878</v>
      </c>
      <c r="G31" s="10">
        <f>E31*100/F31-100</f>
        <v>23.670377773138782</v>
      </c>
      <c r="H31" s="10">
        <f t="shared" ref="H31:H34" si="22">B31*100/$B$31</f>
        <v>100</v>
      </c>
      <c r="I31" s="10">
        <f t="shared" ref="I31:I34" si="23">C31*100/$C$31</f>
        <v>100</v>
      </c>
    </row>
    <row r="32" spans="1:10" x14ac:dyDescent="0.2">
      <c r="A32" s="12" t="s">
        <v>2</v>
      </c>
      <c r="B32" s="19">
        <v>109.12568444292228</v>
      </c>
      <c r="C32" s="19">
        <v>89.590394578682947</v>
      </c>
      <c r="D32" s="10">
        <f t="shared" ref="D32:D47" si="24">B32*100/C32-100</f>
        <v>21.805116448150514</v>
      </c>
      <c r="E32" s="19">
        <v>32.653392319999995</v>
      </c>
      <c r="F32" s="19">
        <v>26.748750549999983</v>
      </c>
      <c r="G32" s="10">
        <f t="shared" ref="G32:G47" si="25">E32*100/F32-100</f>
        <v>22.074458240442993</v>
      </c>
      <c r="H32" s="10">
        <f t="shared" si="22"/>
        <v>8.664921317711924</v>
      </c>
      <c r="I32" s="10">
        <f t="shared" si="23"/>
        <v>8.4234508529699159</v>
      </c>
    </row>
    <row r="33" spans="1:9" x14ac:dyDescent="0.2">
      <c r="A33" s="12" t="s">
        <v>3</v>
      </c>
      <c r="B33" s="20">
        <v>1150.2704536369354</v>
      </c>
      <c r="C33" s="20">
        <v>973.99264451622003</v>
      </c>
      <c r="D33" s="10">
        <f t="shared" si="24"/>
        <v>18.098474368692195</v>
      </c>
      <c r="E33" s="20">
        <v>727.03621425354845</v>
      </c>
      <c r="F33" s="20">
        <v>587.53707945459882</v>
      </c>
      <c r="G33" s="10">
        <f t="shared" si="25"/>
        <v>23.743035065709279</v>
      </c>
      <c r="H33" s="10">
        <f t="shared" si="22"/>
        <v>91.335078682288085</v>
      </c>
      <c r="I33" s="10">
        <f t="shared" si="23"/>
        <v>91.576549147030093</v>
      </c>
    </row>
    <row r="34" spans="1:9" x14ac:dyDescent="0.2">
      <c r="A34" s="13" t="s">
        <v>23</v>
      </c>
      <c r="B34" s="21">
        <v>17.299039126981931</v>
      </c>
      <c r="C34" s="21">
        <v>15.286805779654667</v>
      </c>
      <c r="D34" s="7">
        <f t="shared" si="24"/>
        <v>13.163203460106502</v>
      </c>
      <c r="E34" s="21">
        <v>1.2541065699999951</v>
      </c>
      <c r="F34" s="21">
        <v>0.5771179600000006</v>
      </c>
      <c r="G34" s="7">
        <f t="shared" si="25"/>
        <v>117.30506706115918</v>
      </c>
      <c r="H34" s="7">
        <f t="shared" si="22"/>
        <v>1.3735979175985855</v>
      </c>
      <c r="I34" s="7">
        <f t="shared" si="23"/>
        <v>1.4372931137246758</v>
      </c>
    </row>
    <row r="35" spans="1:9" x14ac:dyDescent="0.2">
      <c r="A35" s="14" t="s">
        <v>17</v>
      </c>
      <c r="B35" s="21">
        <v>533.83299973676696</v>
      </c>
      <c r="C35" s="21">
        <v>446.87070518059448</v>
      </c>
      <c r="D35" s="7">
        <f t="shared" si="24"/>
        <v>19.460280915265699</v>
      </c>
      <c r="E35" s="21">
        <v>358.72860156314914</v>
      </c>
      <c r="F35" s="21">
        <v>314.00874074680689</v>
      </c>
      <c r="G35" s="7">
        <f t="shared" si="25"/>
        <v>14.24159745043562</v>
      </c>
      <c r="H35" s="7">
        <f t="shared" ref="H35:H47" si="26">B35*100/$B$31</f>
        <v>42.388013079877879</v>
      </c>
      <c r="I35" s="7">
        <f t="shared" ref="I35:I47" si="27">C35*100/$C$31</f>
        <v>42.015591519856912</v>
      </c>
    </row>
    <row r="36" spans="1:9" x14ac:dyDescent="0.2">
      <c r="A36" s="25" t="s">
        <v>4</v>
      </c>
      <c r="B36" s="26">
        <v>338.10839627702438</v>
      </c>
      <c r="C36" s="26">
        <v>280.18818283615332</v>
      </c>
      <c r="D36" s="27">
        <f t="shared" si="24"/>
        <v>20.671897313649836</v>
      </c>
      <c r="E36" s="26">
        <v>199.56233231561413</v>
      </c>
      <c r="F36" s="26">
        <v>163.4419856846518</v>
      </c>
      <c r="G36" s="27">
        <f t="shared" si="25"/>
        <v>22.099796744181532</v>
      </c>
      <c r="H36" s="27">
        <f t="shared" si="26"/>
        <v>26.846866212605864</v>
      </c>
      <c r="I36" s="27">
        <f t="shared" si="27"/>
        <v>26.343799453081754</v>
      </c>
    </row>
    <row r="37" spans="1:9" x14ac:dyDescent="0.2">
      <c r="A37" s="15" t="s">
        <v>5</v>
      </c>
      <c r="B37" s="21">
        <v>256.25456565806604</v>
      </c>
      <c r="C37" s="21">
        <v>205.07738190160705</v>
      </c>
      <c r="D37" s="7">
        <f t="shared" si="24"/>
        <v>24.955060027542686</v>
      </c>
      <c r="E37" s="21">
        <v>166.92925401000008</v>
      </c>
      <c r="F37" s="21">
        <v>136.35022689500002</v>
      </c>
      <c r="G37" s="7">
        <f t="shared" si="25"/>
        <v>22.426825250938691</v>
      </c>
      <c r="H37" s="7">
        <f t="shared" si="26"/>
        <v>20.347415551771139</v>
      </c>
      <c r="I37" s="7">
        <f t="shared" si="27"/>
        <v>19.281746169638581</v>
      </c>
    </row>
    <row r="38" spans="1:9" x14ac:dyDescent="0.2">
      <c r="A38" s="15" t="s">
        <v>6</v>
      </c>
      <c r="B38" s="21">
        <v>81.853830618958327</v>
      </c>
      <c r="C38" s="21">
        <v>75.110800934546262</v>
      </c>
      <c r="D38" s="7">
        <f t="shared" si="24"/>
        <v>8.9774434575503221</v>
      </c>
      <c r="E38" s="21">
        <v>32.633078305614035</v>
      </c>
      <c r="F38" s="21">
        <v>27.091758789651774</v>
      </c>
      <c r="G38" s="7">
        <f t="shared" si="25"/>
        <v>20.45389359541646</v>
      </c>
      <c r="H38" s="7">
        <f t="shared" si="26"/>
        <v>6.4994506608347269</v>
      </c>
      <c r="I38" s="7">
        <f t="shared" si="27"/>
        <v>7.0620532834431717</v>
      </c>
    </row>
    <row r="39" spans="1:9" x14ac:dyDescent="0.2">
      <c r="A39" s="14" t="s">
        <v>18</v>
      </c>
      <c r="B39" s="21">
        <v>132.26626833958244</v>
      </c>
      <c r="C39" s="21">
        <v>126.29140484637608</v>
      </c>
      <c r="D39" s="7">
        <f t="shared" si="24"/>
        <v>4.7310135638085029</v>
      </c>
      <c r="E39" s="21">
        <v>35.345316773999983</v>
      </c>
      <c r="F39" s="21">
        <v>41.143480270000012</v>
      </c>
      <c r="G39" s="7">
        <f t="shared" si="25"/>
        <v>-14.092545059266143</v>
      </c>
      <c r="H39" s="7">
        <f t="shared" si="26"/>
        <v>10.502356195981562</v>
      </c>
      <c r="I39" s="7">
        <f t="shared" si="27"/>
        <v>11.874146183625552</v>
      </c>
    </row>
    <row r="40" spans="1:9" x14ac:dyDescent="0.2">
      <c r="A40" s="14" t="s">
        <v>26</v>
      </c>
      <c r="B40" s="21">
        <v>27.374166539758246</v>
      </c>
      <c r="C40" s="21">
        <v>18.522502556998774</v>
      </c>
      <c r="D40" s="7">
        <f t="shared" si="24"/>
        <v>47.788704336903152</v>
      </c>
      <c r="E40" s="21">
        <v>110.28935113</v>
      </c>
      <c r="F40" s="21">
        <v>34.362900000000003</v>
      </c>
      <c r="G40" s="7">
        <f t="shared" si="25"/>
        <v>220.95472480494948</v>
      </c>
      <c r="H40" s="7">
        <f t="shared" si="26"/>
        <v>2.1735946071340475</v>
      </c>
      <c r="I40" s="7">
        <f t="shared" si="27"/>
        <v>1.7415191739764122</v>
      </c>
    </row>
    <row r="41" spans="1:9" x14ac:dyDescent="0.2">
      <c r="A41" s="14" t="s">
        <v>24</v>
      </c>
      <c r="B41" s="21">
        <v>16.706789158183856</v>
      </c>
      <c r="C41" s="21">
        <v>14.714168670616932</v>
      </c>
      <c r="D41" s="7">
        <f t="shared" si="24"/>
        <v>13.542188703776617</v>
      </c>
      <c r="E41" s="21">
        <v>4.2067545000000024</v>
      </c>
      <c r="F41" s="21">
        <v>1.4857084299999994</v>
      </c>
      <c r="G41" s="7">
        <f t="shared" si="25"/>
        <v>183.14805348449187</v>
      </c>
      <c r="H41" s="7">
        <f t="shared" si="26"/>
        <v>1.3265714141108862</v>
      </c>
      <c r="I41" s="7">
        <f t="shared" si="27"/>
        <v>1.3834527375632582</v>
      </c>
    </row>
    <row r="42" spans="1:9" x14ac:dyDescent="0.2">
      <c r="A42" s="14" t="s">
        <v>7</v>
      </c>
      <c r="B42" s="21">
        <v>31.75647941970389</v>
      </c>
      <c r="C42" s="21">
        <v>27.859149502297658</v>
      </c>
      <c r="D42" s="7">
        <f t="shared" si="24"/>
        <v>13.989407383325911</v>
      </c>
      <c r="E42" s="21">
        <v>2.4160787300000002</v>
      </c>
      <c r="F42" s="21">
        <v>4.0724818567500005</v>
      </c>
      <c r="G42" s="7">
        <f t="shared" si="25"/>
        <v>-40.673063380370088</v>
      </c>
      <c r="H42" s="7">
        <f t="shared" si="26"/>
        <v>2.5215639828879826</v>
      </c>
      <c r="I42" s="7">
        <f t="shared" si="27"/>
        <v>2.6193675978516429</v>
      </c>
    </row>
    <row r="43" spans="1:9" x14ac:dyDescent="0.2">
      <c r="A43" s="14" t="s">
        <v>27</v>
      </c>
      <c r="B43" s="21">
        <v>16.011263549752673</v>
      </c>
      <c r="C43" s="21">
        <v>11.584977698268046</v>
      </c>
      <c r="D43" s="7">
        <f t="shared" si="24"/>
        <v>38.207115859587333</v>
      </c>
      <c r="E43" s="21">
        <v>0</v>
      </c>
      <c r="F43" s="21">
        <v>0</v>
      </c>
      <c r="G43" s="7" t="e">
        <f t="shared" si="25"/>
        <v>#DIV/0!</v>
      </c>
      <c r="H43" s="7">
        <f t="shared" si="26"/>
        <v>1.2713445011959699</v>
      </c>
      <c r="I43" s="7">
        <f t="shared" si="27"/>
        <v>1.0892405456302434</v>
      </c>
    </row>
    <row r="44" spans="1:9" x14ac:dyDescent="0.2">
      <c r="A44" s="14" t="s">
        <v>28</v>
      </c>
      <c r="B44" s="22">
        <v>7.2715802858187795</v>
      </c>
      <c r="C44" s="22">
        <v>7.6179242832248484</v>
      </c>
      <c r="D44" s="7">
        <f t="shared" si="24"/>
        <v>-4.5464352824921122</v>
      </c>
      <c r="E44" s="22">
        <v>0.37922931000000054</v>
      </c>
      <c r="F44" s="22">
        <v>0.7828025500000001</v>
      </c>
      <c r="G44" s="7">
        <f t="shared" si="25"/>
        <v>-51.554921480518871</v>
      </c>
      <c r="H44" s="7">
        <f t="shared" si="26"/>
        <v>0.57738626203073939</v>
      </c>
      <c r="I44" s="7">
        <f t="shared" si="27"/>
        <v>0.71625101221129062</v>
      </c>
    </row>
    <row r="45" spans="1:9" x14ac:dyDescent="0.2">
      <c r="A45" s="16" t="s">
        <v>29</v>
      </c>
      <c r="B45" s="23">
        <v>7.7036699080000007E-2</v>
      </c>
      <c r="C45" s="23">
        <v>0.35885578037999999</v>
      </c>
      <c r="D45" s="7">
        <f t="shared" si="24"/>
        <v>-78.532685470908618</v>
      </c>
      <c r="E45" s="23">
        <v>8.2107699999999992E-2</v>
      </c>
      <c r="F45" s="23">
        <v>7.0000000000000001E-3</v>
      </c>
      <c r="G45" s="7">
        <f t="shared" si="25"/>
        <v>1072.9671428571426</v>
      </c>
      <c r="H45" s="7">
        <f t="shared" si="26"/>
        <v>6.1169553209408966E-3</v>
      </c>
      <c r="I45" s="7">
        <f t="shared" si="27"/>
        <v>3.3740269183436977E-2</v>
      </c>
    </row>
    <row r="46" spans="1:9" x14ac:dyDescent="0.2">
      <c r="A46" s="17" t="s">
        <v>19</v>
      </c>
      <c r="B46" s="23">
        <v>14.454359561859579</v>
      </c>
      <c r="C46" s="23">
        <v>13.515500289650509</v>
      </c>
      <c r="D46" s="7">
        <f t="shared" si="24"/>
        <v>6.9465373244673998</v>
      </c>
      <c r="E46" s="23">
        <v>13.237208750000001</v>
      </c>
      <c r="F46" s="23">
        <v>26.424317549999998</v>
      </c>
      <c r="G46" s="7">
        <f t="shared" si="25"/>
        <v>-49.905201052202763</v>
      </c>
      <c r="H46" s="7">
        <f t="shared" si="26"/>
        <v>1.1477214456046743</v>
      </c>
      <c r="I46" s="7">
        <f t="shared" si="27"/>
        <v>1.2707517695235198</v>
      </c>
    </row>
    <row r="47" spans="1:9" x14ac:dyDescent="0.2">
      <c r="A47" s="18" t="s">
        <v>8</v>
      </c>
      <c r="B47" s="23">
        <v>15.112074942422533</v>
      </c>
      <c r="C47" s="23">
        <v>11.182467092004648</v>
      </c>
      <c r="D47" s="7">
        <f t="shared" si="24"/>
        <v>35.140795122281332</v>
      </c>
      <c r="E47" s="23">
        <v>1.5351269107849999</v>
      </c>
      <c r="F47" s="23">
        <v>1.2305444063899997</v>
      </c>
      <c r="G47" s="7">
        <f t="shared" si="25"/>
        <v>24.751849897765325</v>
      </c>
      <c r="H47" s="7">
        <f t="shared" si="26"/>
        <v>1.1999461079389371</v>
      </c>
      <c r="I47" s="7">
        <f t="shared" si="27"/>
        <v>1.0513957708013848</v>
      </c>
    </row>
    <row r="48" spans="1:9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3" orientation="portrait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723EDC-BAE7-40CC-8E6D-A0532D4CCEB0}"/>
</file>

<file path=customXml/itemProps2.xml><?xml version="1.0" encoding="utf-8"?>
<ds:datastoreItem xmlns:ds="http://schemas.openxmlformats.org/officeDocument/2006/customXml" ds:itemID="{354D6FDE-9075-4EB4-A12C-DA75FE79F25B}"/>
</file>

<file path=customXml/itemProps3.xml><?xml version="1.0" encoding="utf-8"?>
<ds:datastoreItem xmlns:ds="http://schemas.openxmlformats.org/officeDocument/2006/customXml" ds:itemID="{03094B54-4C3F-48AF-8F93-593A7BC2A7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2012-05-01T11:47:49Z</dcterms:created>
  <dcterms:modified xsi:type="dcterms:W3CDTF">2025-04-06T08:52:05Z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