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Georgia FY2022 face marina\"/>
    </mc:Choice>
  </mc:AlternateContent>
  <xr:revisionPtr revIDLastSave="0" documentId="13_ncr:1_{A30DF446-0CC4-484C-B167-04377784550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definedNames>
    <definedName name="_xlnm.Print_Area" localSheetId="0">Sheet1!$A$1:$I$47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7" i="1" l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F15" i="1"/>
  <c r="F16" i="1"/>
  <c r="F17" i="1"/>
  <c r="F18" i="1"/>
  <c r="F19" i="1"/>
  <c r="F20" i="1"/>
  <c r="F21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5" i="1"/>
  <c r="F14" i="1"/>
  <c r="F13" i="1"/>
  <c r="F12" i="1"/>
  <c r="F11" i="1"/>
  <c r="F10" i="1"/>
  <c r="F9" i="1"/>
  <c r="F8" i="1"/>
  <c r="F7" i="1"/>
  <c r="F6" i="1"/>
  <c r="F5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G43" i="1"/>
  <c r="G21" i="1" l="1"/>
  <c r="G20" i="1"/>
  <c r="G16" i="1"/>
  <c r="G12" i="1"/>
  <c r="G15" i="1"/>
  <c r="G13" i="1"/>
  <c r="G17" i="1"/>
  <c r="G19" i="1"/>
  <c r="G38" i="1"/>
  <c r="G39" i="1"/>
  <c r="G40" i="1"/>
  <c r="G41" i="1"/>
  <c r="G42" i="1"/>
  <c r="G44" i="1"/>
  <c r="G45" i="1"/>
  <c r="G46" i="1"/>
  <c r="G47" i="1"/>
  <c r="G18" i="1" l="1"/>
  <c r="G14" i="1"/>
  <c r="G32" i="1"/>
  <c r="G33" i="1"/>
  <c r="G34" i="1"/>
  <c r="G35" i="1"/>
  <c r="G36" i="1"/>
  <c r="G37" i="1"/>
  <c r="D8" i="1"/>
  <c r="G9" i="1" l="1"/>
  <c r="G7" i="1"/>
  <c r="D15" i="1"/>
  <c r="D13" i="1"/>
  <c r="D7" i="1"/>
  <c r="G11" i="1"/>
  <c r="D20" i="1"/>
  <c r="D18" i="1"/>
  <c r="D16" i="1"/>
  <c r="D10" i="1"/>
  <c r="G6" i="1"/>
  <c r="G10" i="1"/>
  <c r="D6" i="1"/>
  <c r="D12" i="1"/>
  <c r="D11" i="1"/>
  <c r="G8" i="1"/>
  <c r="D14" i="1"/>
  <c r="D21" i="1"/>
  <c r="D19" i="1"/>
  <c r="D17" i="1"/>
  <c r="D9" i="1"/>
  <c r="H35" i="1" l="1"/>
  <c r="H9" i="1" s="1"/>
  <c r="I35" i="1"/>
  <c r="I9" i="1" s="1"/>
  <c r="H36" i="1"/>
  <c r="H10" i="1" s="1"/>
  <c r="I36" i="1"/>
  <c r="I10" i="1" s="1"/>
  <c r="H37" i="1"/>
  <c r="H11" i="1" s="1"/>
  <c r="I37" i="1"/>
  <c r="I11" i="1" s="1"/>
  <c r="H38" i="1"/>
  <c r="H12" i="1" s="1"/>
  <c r="I38" i="1"/>
  <c r="I12" i="1" s="1"/>
  <c r="H39" i="1"/>
  <c r="H13" i="1" s="1"/>
  <c r="I39" i="1"/>
  <c r="I13" i="1" s="1"/>
  <c r="H40" i="1"/>
  <c r="H14" i="1" s="1"/>
  <c r="I40" i="1"/>
  <c r="I14" i="1" s="1"/>
  <c r="H41" i="1"/>
  <c r="H15" i="1" s="1"/>
  <c r="I41" i="1"/>
  <c r="I15" i="1" s="1"/>
  <c r="H42" i="1"/>
  <c r="H16" i="1" s="1"/>
  <c r="I42" i="1"/>
  <c r="I16" i="1" s="1"/>
  <c r="H43" i="1"/>
  <c r="H17" i="1" s="1"/>
  <c r="I43" i="1"/>
  <c r="I17" i="1" s="1"/>
  <c r="H44" i="1"/>
  <c r="H18" i="1" s="1"/>
  <c r="I44" i="1"/>
  <c r="I18" i="1" s="1"/>
  <c r="H45" i="1"/>
  <c r="H19" i="1" s="1"/>
  <c r="I45" i="1"/>
  <c r="I19" i="1" s="1"/>
  <c r="H46" i="1"/>
  <c r="H20" i="1" s="1"/>
  <c r="I46" i="1"/>
  <c r="I20" i="1" s="1"/>
  <c r="H47" i="1"/>
  <c r="H21" i="1" s="1"/>
  <c r="I47" i="1"/>
  <c r="I21" i="1" s="1"/>
  <c r="H32" i="1" l="1"/>
  <c r="H6" i="1" s="1"/>
  <c r="I32" i="1"/>
  <c r="I6" i="1" s="1"/>
  <c r="H33" i="1"/>
  <c r="H7" i="1" s="1"/>
  <c r="I33" i="1"/>
  <c r="I7" i="1" s="1"/>
  <c r="H34" i="1"/>
  <c r="H8" i="1" s="1"/>
  <c r="I34" i="1"/>
  <c r="I8" i="1" s="1"/>
  <c r="I31" i="1"/>
  <c r="I5" i="1" s="1"/>
  <c r="H31" i="1"/>
  <c r="H5" i="1" s="1"/>
  <c r="G31" i="1"/>
  <c r="G5" i="1"/>
  <c r="D5" i="1"/>
</calcChain>
</file>

<file path=xl/sharedStrings.xml><?xml version="1.0" encoding="utf-8"?>
<sst xmlns="http://schemas.openxmlformats.org/spreadsheetml/2006/main" count="71" uniqueCount="33">
  <si>
    <t>Business line</t>
  </si>
  <si>
    <t>TOTAL MARKET</t>
  </si>
  <si>
    <t>TOTAL LIFE</t>
  </si>
  <si>
    <t>TOTAL NON-LIFE</t>
  </si>
  <si>
    <t>Overall motor insurance</t>
  </si>
  <si>
    <t>Motor Hull</t>
  </si>
  <si>
    <t>MTPL</t>
  </si>
  <si>
    <t>GTPL</t>
  </si>
  <si>
    <t>Travel</t>
  </si>
  <si>
    <t>Exchange rate for calculations:</t>
  </si>
  <si>
    <t>Sources:</t>
  </si>
  <si>
    <t>GROSS WRITTEN PREMIUMS</t>
  </si>
  <si>
    <t>PAID CLAIMS</t>
  </si>
  <si>
    <t>Weight in all GWP</t>
  </si>
  <si>
    <t>Change</t>
  </si>
  <si>
    <t>%</t>
  </si>
  <si>
    <t>EUR m</t>
  </si>
  <si>
    <t>Health</t>
  </si>
  <si>
    <t>Property</t>
  </si>
  <si>
    <t>Suretyship</t>
  </si>
  <si>
    <t>National Bank of Georgia</t>
  </si>
  <si>
    <t>IN LOCAL CURRENCY - GEL</t>
  </si>
  <si>
    <t>GEL m</t>
  </si>
  <si>
    <t>Accidents</t>
  </si>
  <si>
    <t>CARGO</t>
  </si>
  <si>
    <t>State Insurance Supervision Service of Georgia</t>
  </si>
  <si>
    <t>Railway, aircraft and ships</t>
  </si>
  <si>
    <t>Carriers' liability (air and sea)</t>
  </si>
  <si>
    <t>Financial Risks</t>
  </si>
  <si>
    <t>Credit</t>
  </si>
  <si>
    <t>1 EUR = 3.5040 Lari - GEL (December 31st, 2021)</t>
  </si>
  <si>
    <t>1 EUR = 2.8844 Lari - GEL (December 31st, 2022)</t>
  </si>
  <si>
    <t>Market porfolio at December 31st,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</si>
</sst>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\ _€_-;\-* #,##0.00\ _€_-;_-* &quot;-&quot;??\ _€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name val="Arial Tur"/>
      <charset val="162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b/>
      <sz val="10"/>
      <color rgb="FFFF0000"/>
      <name val="Tahoma"/>
      <family val="2"/>
      <charset val="238"/>
    </font>
    <font>
      <b/>
      <sz val="10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b/>
      <sz val="10"/>
      <name val="Tahoma"/>
      <family val="2"/>
    </font>
    <font>
      <sz val="10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39">
    <xf numFmtId="0" fontId="0" fillId="0" borderId="0" xfId="0"/>
    <xf numFmtId="0" fontId="3" fillId="0" borderId="0" xfId="0" applyFont="1"/>
    <xf numFmtId="0" fontId="5" fillId="0" borderId="0" xfId="2" applyFont="1"/>
    <xf numFmtId="0" fontId="6" fillId="0" borderId="0" xfId="0" applyFont="1"/>
    <xf numFmtId="0" fontId="2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164" fontId="3" fillId="0" borderId="1" xfId="1" applyFont="1" applyFill="1" applyBorder="1"/>
    <xf numFmtId="164" fontId="3" fillId="0" borderId="0" xfId="1" applyFont="1" applyBorder="1"/>
    <xf numFmtId="0" fontId="7" fillId="0" borderId="2" xfId="0" applyFont="1" applyBorder="1"/>
    <xf numFmtId="164" fontId="9" fillId="6" borderId="1" xfId="1" applyFont="1" applyFill="1" applyBorder="1"/>
    <xf numFmtId="164" fontId="6" fillId="0" borderId="0" xfId="1" applyFont="1"/>
    <xf numFmtId="164" fontId="5" fillId="6" borderId="1" xfId="1" applyFont="1" applyFill="1" applyBorder="1"/>
    <xf numFmtId="164" fontId="6" fillId="0" borderId="1" xfId="1" applyFont="1" applyFill="1" applyBorder="1"/>
    <xf numFmtId="164" fontId="6" fillId="0" borderId="1" xfId="1" applyFont="1" applyFill="1" applyBorder="1" applyAlignment="1">
      <alignment horizontal="left"/>
    </xf>
    <xf numFmtId="164" fontId="6" fillId="0" borderId="1" xfId="1" applyFont="1" applyFill="1" applyBorder="1" applyAlignment="1">
      <alignment horizontal="left" indent="2"/>
    </xf>
    <xf numFmtId="164" fontId="6" fillId="0" borderId="1" xfId="1" applyFont="1" applyBorder="1" applyAlignment="1">
      <alignment horizontal="left"/>
    </xf>
    <xf numFmtId="164" fontId="3" fillId="0" borderId="1" xfId="1" applyFont="1" applyBorder="1"/>
    <xf numFmtId="164" fontId="6" fillId="0" borderId="1" xfId="1" applyFont="1" applyBorder="1"/>
    <xf numFmtId="43" fontId="8" fillId="6" borderId="1" xfId="1" applyNumberFormat="1" applyFont="1" applyFill="1" applyBorder="1" applyAlignment="1">
      <alignment vertical="center"/>
    </xf>
    <xf numFmtId="43" fontId="9" fillId="6" borderId="1" xfId="1" applyNumberFormat="1" applyFont="1" applyFill="1" applyBorder="1"/>
    <xf numFmtId="43" fontId="6" fillId="0" borderId="1" xfId="1" applyNumberFormat="1" applyFont="1" applyBorder="1" applyAlignment="1">
      <alignment vertical="center"/>
    </xf>
    <xf numFmtId="43" fontId="3" fillId="0" borderId="1" xfId="1" applyNumberFormat="1" applyFont="1" applyFill="1" applyBorder="1"/>
    <xf numFmtId="43" fontId="3" fillId="0" borderId="1" xfId="1" applyNumberFormat="1" applyFont="1" applyBorder="1"/>
    <xf numFmtId="164" fontId="11" fillId="6" borderId="1" xfId="1" applyFont="1" applyFill="1" applyBorder="1"/>
    <xf numFmtId="164" fontId="12" fillId="0" borderId="1" xfId="1" applyFont="1" applyFill="1" applyBorder="1" applyAlignment="1">
      <alignment horizontal="left"/>
    </xf>
    <xf numFmtId="43" fontId="11" fillId="0" borderId="1" xfId="1" applyNumberFormat="1" applyFont="1" applyFill="1" applyBorder="1"/>
    <xf numFmtId="164" fontId="11" fillId="0" borderId="1" xfId="1" applyFont="1" applyFill="1" applyBorder="1"/>
    <xf numFmtId="164" fontId="13" fillId="0" borderId="1" xfId="1" applyFont="1" applyFill="1" applyBorder="1"/>
    <xf numFmtId="0" fontId="10" fillId="0" borderId="0" xfId="0" applyFont="1"/>
    <xf numFmtId="164" fontId="13" fillId="0" borderId="1" xfId="1" applyFont="1" applyFill="1" applyBorder="1" applyAlignment="1">
      <alignment horizontal="left"/>
    </xf>
    <xf numFmtId="164" fontId="13" fillId="0" borderId="1" xfId="1" applyFont="1" applyFill="1" applyBorder="1" applyAlignment="1">
      <alignment horizontal="left" indent="2"/>
    </xf>
    <xf numFmtId="164" fontId="10" fillId="0" borderId="1" xfId="1" applyFont="1" applyFill="1" applyBorder="1"/>
    <xf numFmtId="0" fontId="5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7"/>
  <sheetViews>
    <sheetView tabSelected="1" view="pageBreakPreview" zoomScale="115" zoomScaleNormal="115" zoomScaleSheetLayoutView="115" workbookViewId="0">
      <selection activeCell="A25" sqref="A24:A25"/>
    </sheetView>
  </sheetViews>
  <sheetFormatPr defaultRowHeight="12.75" x14ac:dyDescent="0.2"/>
  <cols>
    <col min="1" max="1" width="26.5703125" style="1" customWidth="1"/>
    <col min="2" max="3" width="11.140625" style="1" bestFit="1" customWidth="1"/>
    <col min="4" max="4" width="11.85546875" style="1" customWidth="1"/>
    <col min="5" max="6" width="11.140625" style="1" bestFit="1" customWidth="1"/>
    <col min="7" max="7" width="11.85546875" style="1" bestFit="1" customWidth="1"/>
    <col min="8" max="9" width="11.140625" style="1" bestFit="1" customWidth="1"/>
    <col min="10" max="10" width="11" style="1" bestFit="1" customWidth="1"/>
    <col min="11" max="11" width="9.42578125" style="1" bestFit="1" customWidth="1"/>
    <col min="12" max="16384" width="9.140625" style="1"/>
  </cols>
  <sheetData>
    <row r="1" spans="1:9" x14ac:dyDescent="0.2">
      <c r="A1" s="4" t="s">
        <v>32</v>
      </c>
      <c r="B1" s="9"/>
      <c r="C1" s="9"/>
      <c r="D1" s="9"/>
      <c r="E1" s="9"/>
      <c r="F1" s="9"/>
      <c r="G1" s="9"/>
      <c r="H1" s="9"/>
      <c r="I1" s="9"/>
    </row>
    <row r="2" spans="1:9" x14ac:dyDescent="0.2">
      <c r="A2" s="33" t="s">
        <v>0</v>
      </c>
      <c r="B2" s="35" t="s">
        <v>11</v>
      </c>
      <c r="C2" s="35"/>
      <c r="D2" s="35"/>
      <c r="E2" s="36" t="s">
        <v>12</v>
      </c>
      <c r="F2" s="36"/>
      <c r="G2" s="36"/>
      <c r="H2" s="37" t="s">
        <v>13</v>
      </c>
      <c r="I2" s="37"/>
    </row>
    <row r="3" spans="1:9" x14ac:dyDescent="0.2">
      <c r="A3" s="33"/>
      <c r="B3" s="5">
        <v>2022</v>
      </c>
      <c r="C3" s="5">
        <v>2021</v>
      </c>
      <c r="D3" s="5" t="s">
        <v>14</v>
      </c>
      <c r="E3" s="5">
        <v>2022</v>
      </c>
      <c r="F3" s="5">
        <v>2021</v>
      </c>
      <c r="G3" s="5" t="s">
        <v>14</v>
      </c>
      <c r="H3" s="5">
        <v>2022</v>
      </c>
      <c r="I3" s="5">
        <v>2021</v>
      </c>
    </row>
    <row r="4" spans="1:9" x14ac:dyDescent="0.2">
      <c r="A4" s="34"/>
      <c r="B4" s="6" t="s">
        <v>16</v>
      </c>
      <c r="C4" s="6" t="s">
        <v>16</v>
      </c>
      <c r="D4" s="6" t="s">
        <v>15</v>
      </c>
      <c r="E4" s="6" t="s">
        <v>16</v>
      </c>
      <c r="F4" s="6" t="s">
        <v>16</v>
      </c>
      <c r="G4" s="6" t="s">
        <v>15</v>
      </c>
      <c r="H4" s="6" t="s">
        <v>15</v>
      </c>
      <c r="I4" s="6" t="s">
        <v>15</v>
      </c>
    </row>
    <row r="5" spans="1:9" x14ac:dyDescent="0.2">
      <c r="A5" s="12" t="s">
        <v>1</v>
      </c>
      <c r="B5" s="10">
        <f>B31/2.8844</f>
        <v>315.36186804253788</v>
      </c>
      <c r="C5" s="10">
        <f>C31/3.504</f>
        <v>220.50747059349695</v>
      </c>
      <c r="D5" s="10">
        <f>B5*100/C5-100</f>
        <v>43.016409917423573</v>
      </c>
      <c r="E5" s="10">
        <f>E31/2.8844</f>
        <v>171.63365350856651</v>
      </c>
      <c r="F5" s="10">
        <f>F31/3.504</f>
        <v>124.35192116614031</v>
      </c>
      <c r="G5" s="10">
        <f>E5*100/F5-100</f>
        <v>38.022518590006712</v>
      </c>
      <c r="H5" s="10">
        <f>H31</f>
        <v>100</v>
      </c>
      <c r="I5" s="10">
        <f>I31</f>
        <v>100</v>
      </c>
    </row>
    <row r="6" spans="1:9" x14ac:dyDescent="0.2">
      <c r="A6" s="12" t="s">
        <v>2</v>
      </c>
      <c r="B6" s="10">
        <f t="shared" ref="B6:B21" si="0">B32/2.8844</f>
        <v>25.955846913224711</v>
      </c>
      <c r="C6" s="10">
        <f t="shared" ref="B6:C21" si="1">C32/3.504</f>
        <v>17.115744501871021</v>
      </c>
      <c r="D6" s="10">
        <f t="shared" ref="D6:D21" si="2">B6*100/C6-100</f>
        <v>51.648950534330112</v>
      </c>
      <c r="E6" s="10">
        <f t="shared" ref="E6:E21" si="3">E32/2.8844</f>
        <v>8.7105863813656033</v>
      </c>
      <c r="F6" s="10">
        <f t="shared" ref="E6:F21" si="4">F32/3.504</f>
        <v>7.9676419634703102</v>
      </c>
      <c r="G6" s="10">
        <f t="shared" ref="G6:G21" si="5">E6*100/F6-100</f>
        <v>9.324520621050894</v>
      </c>
      <c r="H6" s="10">
        <f t="shared" ref="H6:I6" si="6">H32</f>
        <v>8.23049631026527</v>
      </c>
      <c r="I6" s="10">
        <f t="shared" si="6"/>
        <v>7.7619794267304911</v>
      </c>
    </row>
    <row r="7" spans="1:9" x14ac:dyDescent="0.2">
      <c r="A7" s="12" t="s">
        <v>3</v>
      </c>
      <c r="B7" s="10">
        <f t="shared" si="0"/>
        <v>289.40602112931316</v>
      </c>
      <c r="C7" s="10">
        <f t="shared" si="1"/>
        <v>203.39172609162594</v>
      </c>
      <c r="D7" s="10">
        <f t="shared" si="2"/>
        <v>42.289967586458573</v>
      </c>
      <c r="E7" s="10">
        <f t="shared" si="3"/>
        <v>162.92306712720088</v>
      </c>
      <c r="F7" s="10">
        <f t="shared" si="4"/>
        <v>116.38427920267</v>
      </c>
      <c r="G7" s="10">
        <f t="shared" si="5"/>
        <v>39.987177171487986</v>
      </c>
      <c r="H7" s="10">
        <f t="shared" ref="H7:I7" si="7">H33</f>
        <v>91.769503689734734</v>
      </c>
      <c r="I7" s="10">
        <f t="shared" si="7"/>
        <v>92.238020573269509</v>
      </c>
    </row>
    <row r="8" spans="1:9" s="29" customFormat="1" x14ac:dyDescent="0.2">
      <c r="A8" s="28" t="s">
        <v>23</v>
      </c>
      <c r="B8" s="32">
        <f t="shared" si="0"/>
        <v>5.0160746766740996</v>
      </c>
      <c r="C8" s="32">
        <f t="shared" si="1"/>
        <v>4.1181220623359218</v>
      </c>
      <c r="D8" s="32">
        <f t="shared" si="2"/>
        <v>21.804905263755884</v>
      </c>
      <c r="E8" s="32">
        <f t="shared" si="3"/>
        <v>0.14449525031202329</v>
      </c>
      <c r="F8" s="32">
        <f t="shared" si="4"/>
        <v>0.13181042522831052</v>
      </c>
      <c r="G8" s="32">
        <f t="shared" si="5"/>
        <v>9.6235370318707538</v>
      </c>
      <c r="H8" s="32">
        <f t="shared" ref="H8:I8" si="8">H34</f>
        <v>1.5905774239000583</v>
      </c>
      <c r="I8" s="32">
        <f t="shared" si="8"/>
        <v>1.8675657796318534</v>
      </c>
    </row>
    <row r="9" spans="1:9" s="29" customFormat="1" x14ac:dyDescent="0.2">
      <c r="A9" s="30" t="s">
        <v>17</v>
      </c>
      <c r="B9" s="32">
        <f t="shared" si="0"/>
        <v>130.13300416099796</v>
      </c>
      <c r="C9" s="32">
        <f t="shared" si="1"/>
        <v>87.199184748834909</v>
      </c>
      <c r="D9" s="32">
        <f t="shared" si="2"/>
        <v>49.236491758297888</v>
      </c>
      <c r="E9" s="32">
        <f t="shared" si="3"/>
        <v>93.177778267661083</v>
      </c>
      <c r="F9" s="32">
        <f t="shared" si="4"/>
        <v>65.57643995287377</v>
      </c>
      <c r="G9" s="32">
        <f t="shared" si="5"/>
        <v>42.090327463068917</v>
      </c>
      <c r="H9" s="32">
        <f t="shared" ref="H9:I9" si="9">H35</f>
        <v>41.264660489468199</v>
      </c>
      <c r="I9" s="32">
        <f t="shared" si="9"/>
        <v>39.544775745754954</v>
      </c>
    </row>
    <row r="10" spans="1:9" x14ac:dyDescent="0.2">
      <c r="A10" s="25" t="s">
        <v>4</v>
      </c>
      <c r="B10" s="24">
        <f t="shared" si="0"/>
        <v>79.987729065875627</v>
      </c>
      <c r="C10" s="24">
        <f t="shared" si="1"/>
        <v>53.552004044854861</v>
      </c>
      <c r="D10" s="24">
        <f t="shared" si="2"/>
        <v>49.364585868492156</v>
      </c>
      <c r="E10" s="24">
        <f t="shared" si="3"/>
        <v>47.085932270719987</v>
      </c>
      <c r="F10" s="24">
        <f t="shared" si="4"/>
        <v>31.579938818207232</v>
      </c>
      <c r="G10" s="24">
        <f t="shared" si="5"/>
        <v>49.100771036240445</v>
      </c>
      <c r="H10" s="24">
        <f t="shared" ref="H10:I10" si="10">H36</f>
        <v>25.363792256293465</v>
      </c>
      <c r="I10" s="24">
        <f t="shared" si="10"/>
        <v>24.285800340786356</v>
      </c>
    </row>
    <row r="11" spans="1:9" s="29" customFormat="1" x14ac:dyDescent="0.2">
      <c r="A11" s="31" t="s">
        <v>5</v>
      </c>
      <c r="B11" s="32">
        <f t="shared" si="0"/>
        <v>57.564473570198281</v>
      </c>
      <c r="C11" s="32">
        <f t="shared" si="1"/>
        <v>40.867724046952105</v>
      </c>
      <c r="D11" s="32">
        <f t="shared" si="2"/>
        <v>40.855589374303349</v>
      </c>
      <c r="E11" s="32">
        <f t="shared" si="3"/>
        <v>39.465954779821118</v>
      </c>
      <c r="F11" s="32">
        <f t="shared" si="4"/>
        <v>27.382338008457758</v>
      </c>
      <c r="G11" s="32">
        <f t="shared" si="5"/>
        <v>44.12923676433698</v>
      </c>
      <c r="H11" s="32">
        <f t="shared" ref="H11:I11" si="11">H37</f>
        <v>18.253466700810396</v>
      </c>
      <c r="I11" s="32">
        <f t="shared" si="11"/>
        <v>18.533487294991151</v>
      </c>
    </row>
    <row r="12" spans="1:9" s="29" customFormat="1" x14ac:dyDescent="0.2">
      <c r="A12" s="31" t="s">
        <v>6</v>
      </c>
      <c r="B12" s="32">
        <f t="shared" si="0"/>
        <v>22.423255495677349</v>
      </c>
      <c r="C12" s="32">
        <f t="shared" si="1"/>
        <v>12.684279997902749</v>
      </c>
      <c r="D12" s="32">
        <f t="shared" si="2"/>
        <v>76.779884229809397</v>
      </c>
      <c r="E12" s="32">
        <f t="shared" si="3"/>
        <v>7.6199774908988598</v>
      </c>
      <c r="F12" s="32">
        <f t="shared" si="4"/>
        <v>4.197600809749475</v>
      </c>
      <c r="G12" s="32">
        <f t="shared" si="5"/>
        <v>81.531732917538704</v>
      </c>
      <c r="H12" s="32">
        <f t="shared" ref="H12:I12" si="12">H38</f>
        <v>7.1103255554830644</v>
      </c>
      <c r="I12" s="32">
        <f t="shared" si="12"/>
        <v>5.7523130457952032</v>
      </c>
    </row>
    <row r="13" spans="1:9" s="29" customFormat="1" x14ac:dyDescent="0.2">
      <c r="A13" s="25" t="s">
        <v>18</v>
      </c>
      <c r="B13" s="27">
        <f t="shared" si="0"/>
        <v>41.074046069122872</v>
      </c>
      <c r="C13" s="27">
        <f t="shared" si="1"/>
        <v>33.826699872852707</v>
      </c>
      <c r="D13" s="27">
        <f t="shared" si="2"/>
        <v>21.424928306667155</v>
      </c>
      <c r="E13" s="27">
        <f t="shared" si="3"/>
        <v>11.39262756899182</v>
      </c>
      <c r="F13" s="27">
        <f t="shared" si="4"/>
        <v>14.557813206240869</v>
      </c>
      <c r="G13" s="27">
        <f t="shared" si="5"/>
        <v>-21.742177842288484</v>
      </c>
      <c r="H13" s="27">
        <f t="shared" ref="H13:I13" si="13">H39</f>
        <v>13.024417417384958</v>
      </c>
      <c r="I13" s="27">
        <f t="shared" si="13"/>
        <v>15.340387235773905</v>
      </c>
    </row>
    <row r="14" spans="1:9" s="29" customFormat="1" x14ac:dyDescent="0.2">
      <c r="A14" s="30" t="s">
        <v>26</v>
      </c>
      <c r="B14" s="32">
        <f t="shared" si="0"/>
        <v>4.1568479276311781</v>
      </c>
      <c r="C14" s="32">
        <f t="shared" si="1"/>
        <v>3.1134669024030019</v>
      </c>
      <c r="D14" s="32">
        <f t="shared" si="2"/>
        <v>33.51187142612261</v>
      </c>
      <c r="E14" s="32">
        <f t="shared" si="3"/>
        <v>1.6835280127582861</v>
      </c>
      <c r="F14" s="32">
        <f t="shared" si="4"/>
        <v>1.2640773401826484</v>
      </c>
      <c r="G14" s="32">
        <f t="shared" si="5"/>
        <v>33.182358329042643</v>
      </c>
      <c r="H14" s="32">
        <f t="shared" ref="H14:I14" si="14">H40</f>
        <v>1.3181200230176457</v>
      </c>
      <c r="I14" s="32">
        <f t="shared" si="14"/>
        <v>1.4119552929536086</v>
      </c>
    </row>
    <row r="15" spans="1:9" s="29" customFormat="1" x14ac:dyDescent="0.2">
      <c r="A15" s="30" t="s">
        <v>24</v>
      </c>
      <c r="B15" s="32">
        <f t="shared" si="0"/>
        <v>4.2726473153324305</v>
      </c>
      <c r="C15" s="32">
        <f t="shared" si="1"/>
        <v>2.9299748484479577</v>
      </c>
      <c r="D15" s="32">
        <f t="shared" si="2"/>
        <v>45.825392241701394</v>
      </c>
      <c r="E15" s="32">
        <f t="shared" si="3"/>
        <v>0.58449748647899036</v>
      </c>
      <c r="F15" s="32">
        <f t="shared" ref="F15" si="15">F41/3.504</f>
        <v>0.32205834760273971</v>
      </c>
      <c r="G15" s="32">
        <f t="shared" si="5"/>
        <v>81.488072217264914</v>
      </c>
      <c r="H15" s="32">
        <f t="shared" ref="H15:I15" si="16">H41</f>
        <v>1.3548395504671826</v>
      </c>
      <c r="I15" s="32">
        <f t="shared" si="16"/>
        <v>1.3287417612482317</v>
      </c>
    </row>
    <row r="16" spans="1:9" s="29" customFormat="1" x14ac:dyDescent="0.2">
      <c r="A16" s="30" t="s">
        <v>7</v>
      </c>
      <c r="B16" s="32">
        <f t="shared" si="0"/>
        <v>10.396109107898031</v>
      </c>
      <c r="C16" s="32">
        <f t="shared" si="1"/>
        <v>8.3732292801270507</v>
      </c>
      <c r="D16" s="32">
        <f t="shared" si="2"/>
        <v>24.158896885483173</v>
      </c>
      <c r="E16" s="32">
        <f t="shared" si="3"/>
        <v>0.64269924767716002</v>
      </c>
      <c r="F16" s="32">
        <f t="shared" ref="F16" si="17">F42/3.504</f>
        <v>0.41770417627853873</v>
      </c>
      <c r="G16" s="32">
        <f t="shared" si="5"/>
        <v>53.864692807999916</v>
      </c>
      <c r="H16" s="32">
        <f t="shared" ref="H16:I16" si="18">H42</f>
        <v>3.29656504523741</v>
      </c>
      <c r="I16" s="32">
        <f t="shared" si="18"/>
        <v>3.7972542415866739</v>
      </c>
    </row>
    <row r="17" spans="1:10" s="29" customFormat="1" x14ac:dyDescent="0.2">
      <c r="A17" s="30" t="s">
        <v>27</v>
      </c>
      <c r="B17" s="32">
        <f t="shared" si="0"/>
        <v>3.0468722455296859</v>
      </c>
      <c r="C17" s="32">
        <f t="shared" si="1"/>
        <v>1.8905818694665257</v>
      </c>
      <c r="D17" s="32">
        <f t="shared" si="2"/>
        <v>61.160555633035671</v>
      </c>
      <c r="E17" s="32">
        <f t="shared" si="3"/>
        <v>0</v>
      </c>
      <c r="F17" s="32">
        <f t="shared" ref="F17" si="19">F43/3.504</f>
        <v>0</v>
      </c>
      <c r="G17" s="32" t="e">
        <f t="shared" si="5"/>
        <v>#DIV/0!</v>
      </c>
      <c r="H17" s="32">
        <f t="shared" ref="H17:I17" si="20">H43</f>
        <v>0.96615112804909753</v>
      </c>
      <c r="I17" s="32">
        <f t="shared" si="20"/>
        <v>0.85737769535790109</v>
      </c>
    </row>
    <row r="18" spans="1:10" s="29" customFormat="1" x14ac:dyDescent="0.2">
      <c r="A18" s="30" t="s">
        <v>28</v>
      </c>
      <c r="B18" s="32">
        <f t="shared" si="0"/>
        <v>3.2683486397676256</v>
      </c>
      <c r="C18" s="32">
        <f t="shared" si="1"/>
        <v>3.0814102624501092</v>
      </c>
      <c r="D18" s="32">
        <f t="shared" si="2"/>
        <v>6.0666500529168985</v>
      </c>
      <c r="E18" s="32">
        <f t="shared" si="3"/>
        <v>1.4254454580848703</v>
      </c>
      <c r="F18" s="32">
        <f t="shared" ref="F18" si="21">F44/3.504</f>
        <v>8.3195547945205478E-2</v>
      </c>
      <c r="G18" s="32">
        <f t="shared" si="5"/>
        <v>1613.3674737303274</v>
      </c>
      <c r="H18" s="32">
        <f t="shared" ref="H18:I18" si="22">H44</f>
        <v>1.0363804159502159</v>
      </c>
      <c r="I18" s="32">
        <f t="shared" si="22"/>
        <v>1.3974176267844705</v>
      </c>
    </row>
    <row r="19" spans="1:10" s="29" customFormat="1" x14ac:dyDescent="0.2">
      <c r="A19" s="30" t="s">
        <v>29</v>
      </c>
      <c r="B19" s="32">
        <f t="shared" si="0"/>
        <v>7.0172513943974488E-2</v>
      </c>
      <c r="C19" s="32">
        <f t="shared" si="1"/>
        <v>9.0477471392694214E-2</v>
      </c>
      <c r="D19" s="32">
        <f t="shared" si="2"/>
        <v>-22.442003668063705</v>
      </c>
      <c r="E19" s="32">
        <f t="shared" si="3"/>
        <v>5.9201983081403411E-3</v>
      </c>
      <c r="F19" s="32">
        <f t="shared" ref="F19" si="23">F45/3.504</f>
        <v>5.0849249429223746E-2</v>
      </c>
      <c r="G19" s="32">
        <f t="shared" si="5"/>
        <v>-88.357353599917786</v>
      </c>
      <c r="H19" s="32">
        <f t="shared" ref="H19:I19" si="24">H45</f>
        <v>2.2251426394553575E-2</v>
      </c>
      <c r="I19" s="32">
        <f t="shared" si="24"/>
        <v>4.1031476688374161E-2</v>
      </c>
    </row>
    <row r="20" spans="1:10" s="29" customFormat="1" x14ac:dyDescent="0.2">
      <c r="A20" s="32" t="s">
        <v>19</v>
      </c>
      <c r="B20" s="32">
        <f t="shared" si="0"/>
        <v>4.1803204536391281</v>
      </c>
      <c r="C20" s="32">
        <f t="shared" si="1"/>
        <v>3.4289851977404107</v>
      </c>
      <c r="D20" s="32">
        <f t="shared" si="2"/>
        <v>21.911300649353137</v>
      </c>
      <c r="E20" s="32">
        <f t="shared" si="3"/>
        <v>6.5108146720288449</v>
      </c>
      <c r="F20" s="32">
        <f t="shared" ref="F20" si="25">F46/3.504</f>
        <v>2.3036458162100453</v>
      </c>
      <c r="G20" s="32">
        <f t="shared" si="5"/>
        <v>182.63088996642841</v>
      </c>
      <c r="H20" s="32">
        <f t="shared" ref="H20:I20" si="26">H46</f>
        <v>1.3255630680990453</v>
      </c>
      <c r="I20" s="32">
        <f t="shared" si="26"/>
        <v>1.5550426425514201</v>
      </c>
    </row>
    <row r="21" spans="1:10" s="29" customFormat="1" x14ac:dyDescent="0.2">
      <c r="A21" s="28" t="s">
        <v>8</v>
      </c>
      <c r="B21" s="32">
        <f t="shared" si="0"/>
        <v>3.8038489529005073</v>
      </c>
      <c r="C21" s="32">
        <f t="shared" si="1"/>
        <v>1.7875895307198173</v>
      </c>
      <c r="D21" s="32">
        <f t="shared" si="2"/>
        <v>112.7920804821895</v>
      </c>
      <c r="E21" s="32">
        <f t="shared" si="3"/>
        <v>0.26932869417972544</v>
      </c>
      <c r="F21" s="32">
        <f t="shared" ref="F21" si="27">F47/3.504</f>
        <v>9.6746322471461199E-2</v>
      </c>
      <c r="G21" s="32">
        <f t="shared" si="5"/>
        <v>178.38649294310244</v>
      </c>
      <c r="H21" s="32">
        <f t="shared" ref="H21:I21" si="28">H47</f>
        <v>1.2061854454728882</v>
      </c>
      <c r="I21" s="32">
        <f t="shared" si="28"/>
        <v>0.81067073415177782</v>
      </c>
    </row>
    <row r="22" spans="1:10" x14ac:dyDescent="0.2">
      <c r="B22" s="8"/>
      <c r="C22" s="8"/>
      <c r="D22" s="8"/>
      <c r="E22" s="8"/>
      <c r="F22" s="8"/>
      <c r="G22" s="8"/>
      <c r="H22" s="8"/>
      <c r="I22" s="8"/>
    </row>
    <row r="23" spans="1:10" x14ac:dyDescent="0.2">
      <c r="A23" s="2" t="s">
        <v>9</v>
      </c>
      <c r="B23" s="8"/>
      <c r="D23" s="2" t="s">
        <v>10</v>
      </c>
      <c r="F23" s="8"/>
      <c r="G23" s="8"/>
      <c r="H23" s="8"/>
      <c r="I23" s="8"/>
    </row>
    <row r="24" spans="1:10" ht="15" x14ac:dyDescent="0.25">
      <c r="A24" s="3" t="s">
        <v>30</v>
      </c>
      <c r="B24" s="8"/>
      <c r="D24" s="11" t="s">
        <v>20</v>
      </c>
      <c r="F24" s="8"/>
      <c r="G24" s="8"/>
      <c r="H24" s="8"/>
      <c r="I24" s="8"/>
      <c r="J24"/>
    </row>
    <row r="25" spans="1:10" ht="15" x14ac:dyDescent="0.25">
      <c r="A25" s="3" t="s">
        <v>31</v>
      </c>
      <c r="B25" s="8"/>
      <c r="D25" s="8" t="s">
        <v>25</v>
      </c>
      <c r="F25" s="8"/>
      <c r="G25" s="8"/>
      <c r="H25" s="8"/>
      <c r="I25" s="8"/>
      <c r="J25"/>
    </row>
    <row r="27" spans="1:10" x14ac:dyDescent="0.2">
      <c r="A27" s="4" t="s">
        <v>32</v>
      </c>
      <c r="G27" s="38" t="s">
        <v>21</v>
      </c>
      <c r="H27" s="38"/>
      <c r="I27" s="38"/>
    </row>
    <row r="28" spans="1:10" x14ac:dyDescent="0.2">
      <c r="A28" s="33" t="s">
        <v>0</v>
      </c>
      <c r="B28" s="35" t="s">
        <v>11</v>
      </c>
      <c r="C28" s="35"/>
      <c r="D28" s="35"/>
      <c r="E28" s="36" t="s">
        <v>12</v>
      </c>
      <c r="F28" s="36"/>
      <c r="G28" s="36"/>
      <c r="H28" s="37" t="s">
        <v>13</v>
      </c>
      <c r="I28" s="37"/>
    </row>
    <row r="29" spans="1:10" x14ac:dyDescent="0.2">
      <c r="A29" s="33"/>
      <c r="B29" s="5">
        <v>2022</v>
      </c>
      <c r="C29" s="5">
        <v>2021</v>
      </c>
      <c r="D29" s="5" t="s">
        <v>14</v>
      </c>
      <c r="E29" s="5">
        <v>2022</v>
      </c>
      <c r="F29" s="5">
        <v>2021</v>
      </c>
      <c r="G29" s="5" t="s">
        <v>14</v>
      </c>
      <c r="H29" s="5">
        <v>2022</v>
      </c>
      <c r="I29" s="5">
        <v>2021</v>
      </c>
    </row>
    <row r="30" spans="1:10" x14ac:dyDescent="0.2">
      <c r="A30" s="34"/>
      <c r="B30" s="6" t="s">
        <v>22</v>
      </c>
      <c r="C30" s="6" t="s">
        <v>22</v>
      </c>
      <c r="D30" s="6" t="s">
        <v>15</v>
      </c>
      <c r="E30" s="6" t="s">
        <v>22</v>
      </c>
      <c r="F30" s="6" t="s">
        <v>22</v>
      </c>
      <c r="G30" s="6" t="s">
        <v>15</v>
      </c>
      <c r="H30" s="6" t="s">
        <v>15</v>
      </c>
      <c r="I30" s="6" t="s">
        <v>15</v>
      </c>
    </row>
    <row r="31" spans="1:10" x14ac:dyDescent="0.2">
      <c r="A31" s="12" t="s">
        <v>1</v>
      </c>
      <c r="B31" s="19">
        <v>909.62977218189621</v>
      </c>
      <c r="C31" s="19">
        <v>772.65817695961334</v>
      </c>
      <c r="D31" s="10">
        <f>B31*100/C31-100</f>
        <v>17.727320994810668</v>
      </c>
      <c r="E31" s="19">
        <v>495.06011018010918</v>
      </c>
      <c r="F31" s="19">
        <v>435.72913176615566</v>
      </c>
      <c r="G31" s="10">
        <f>E31*100/F31-100</f>
        <v>13.616481912390213</v>
      </c>
      <c r="H31" s="10">
        <f t="shared" ref="H31:H34" si="29">B31*100/$B$31</f>
        <v>100</v>
      </c>
      <c r="I31" s="10">
        <f t="shared" ref="I31:I34" si="30">C31*100/$C$31</f>
        <v>100</v>
      </c>
    </row>
    <row r="32" spans="1:10" x14ac:dyDescent="0.2">
      <c r="A32" s="12" t="s">
        <v>2</v>
      </c>
      <c r="B32" s="19">
        <v>74.867044836505357</v>
      </c>
      <c r="C32" s="19">
        <v>59.973568734556054</v>
      </c>
      <c r="D32" s="10">
        <f t="shared" ref="D32:D47" si="31">B32*100/C32-100</f>
        <v>24.83339980628476</v>
      </c>
      <c r="E32" s="19">
        <v>25.124815358410945</v>
      </c>
      <c r="F32" s="19">
        <v>27.918617439999966</v>
      </c>
      <c r="G32" s="10">
        <f t="shared" ref="G32:G47" si="32">E32*100/F32-100</f>
        <v>-10.006949977351823</v>
      </c>
      <c r="H32" s="10">
        <f t="shared" si="29"/>
        <v>8.23049631026527</v>
      </c>
      <c r="I32" s="10">
        <f t="shared" si="30"/>
        <v>7.7619794267304911</v>
      </c>
    </row>
    <row r="33" spans="1:9" x14ac:dyDescent="0.2">
      <c r="A33" s="12" t="s">
        <v>3</v>
      </c>
      <c r="B33" s="20">
        <v>834.76272734539089</v>
      </c>
      <c r="C33" s="20">
        <v>712.68460822505733</v>
      </c>
      <c r="D33" s="10">
        <f t="shared" si="31"/>
        <v>17.129332907072225</v>
      </c>
      <c r="E33" s="20">
        <v>469.93529482169822</v>
      </c>
      <c r="F33" s="20">
        <v>407.81051432615567</v>
      </c>
      <c r="G33" s="10">
        <f t="shared" si="32"/>
        <v>15.233736824611839</v>
      </c>
      <c r="H33" s="10">
        <f t="shared" si="29"/>
        <v>91.769503689734734</v>
      </c>
      <c r="I33" s="10">
        <f t="shared" si="30"/>
        <v>92.238020573269509</v>
      </c>
    </row>
    <row r="34" spans="1:9" x14ac:dyDescent="0.2">
      <c r="A34" s="13" t="s">
        <v>23</v>
      </c>
      <c r="B34" s="21">
        <v>14.468365797398773</v>
      </c>
      <c r="C34" s="21">
        <v>14.42989970642507</v>
      </c>
      <c r="D34" s="7">
        <f t="shared" si="31"/>
        <v>0.26657212978810207</v>
      </c>
      <c r="E34" s="21">
        <v>0.41678209999999999</v>
      </c>
      <c r="F34" s="21">
        <v>0.46186373000000003</v>
      </c>
      <c r="G34" s="7">
        <f t="shared" si="32"/>
        <v>-9.7608075871209934</v>
      </c>
      <c r="H34" s="7">
        <f t="shared" si="29"/>
        <v>1.5905774239000583</v>
      </c>
      <c r="I34" s="7">
        <f t="shared" si="30"/>
        <v>1.8675657796318534</v>
      </c>
    </row>
    <row r="35" spans="1:9" x14ac:dyDescent="0.2">
      <c r="A35" s="14" t="s">
        <v>17</v>
      </c>
      <c r="B35" s="21">
        <v>375.35563720198252</v>
      </c>
      <c r="C35" s="21">
        <v>305.54594335991754</v>
      </c>
      <c r="D35" s="7">
        <f t="shared" si="31"/>
        <v>22.847527633457318</v>
      </c>
      <c r="E35" s="21">
        <v>268.76198363524162</v>
      </c>
      <c r="F35" s="21">
        <v>229.77984559486967</v>
      </c>
      <c r="G35" s="7">
        <f t="shared" si="32"/>
        <v>16.964994444770539</v>
      </c>
      <c r="H35" s="7">
        <f t="shared" ref="H35:H47" si="33">B35*100/$B$31</f>
        <v>41.264660489468199</v>
      </c>
      <c r="I35" s="7">
        <f t="shared" ref="I35:I47" si="34">C35*100/$C$31</f>
        <v>39.544775745754954</v>
      </c>
    </row>
    <row r="36" spans="1:9" x14ac:dyDescent="0.2">
      <c r="A36" s="25" t="s">
        <v>4</v>
      </c>
      <c r="B36" s="26">
        <v>230.71660571761166</v>
      </c>
      <c r="C36" s="26">
        <v>187.64622217317142</v>
      </c>
      <c r="D36" s="27">
        <f t="shared" si="31"/>
        <v>22.952971312522493</v>
      </c>
      <c r="E36" s="26">
        <v>135.81466304166472</v>
      </c>
      <c r="F36" s="26">
        <v>110.65610561899814</v>
      </c>
      <c r="G36" s="27">
        <f t="shared" si="32"/>
        <v>22.735805929489715</v>
      </c>
      <c r="H36" s="27">
        <f t="shared" si="33"/>
        <v>25.363792256293465</v>
      </c>
      <c r="I36" s="27">
        <f t="shared" si="34"/>
        <v>24.285800340786356</v>
      </c>
    </row>
    <row r="37" spans="1:9" x14ac:dyDescent="0.2">
      <c r="A37" s="15" t="s">
        <v>5</v>
      </c>
      <c r="B37" s="21">
        <v>166.03896756587991</v>
      </c>
      <c r="C37" s="21">
        <v>143.20050506052019</v>
      </c>
      <c r="D37" s="7">
        <f t="shared" si="31"/>
        <v>15.948590750924794</v>
      </c>
      <c r="E37" s="21">
        <v>113.83559996691604</v>
      </c>
      <c r="F37" s="21">
        <v>95.947712381635981</v>
      </c>
      <c r="G37" s="7">
        <f t="shared" si="32"/>
        <v>18.643370583063245</v>
      </c>
      <c r="H37" s="7">
        <f t="shared" si="33"/>
        <v>18.253466700810396</v>
      </c>
      <c r="I37" s="7">
        <f t="shared" si="34"/>
        <v>18.533487294991151</v>
      </c>
    </row>
    <row r="38" spans="1:9" x14ac:dyDescent="0.2">
      <c r="A38" s="15" t="s">
        <v>6</v>
      </c>
      <c r="B38" s="21">
        <v>64.677638151731742</v>
      </c>
      <c r="C38" s="21">
        <v>44.445717112651231</v>
      </c>
      <c r="D38" s="7">
        <f t="shared" si="31"/>
        <v>45.520518856296292</v>
      </c>
      <c r="E38" s="21">
        <v>21.979063074748669</v>
      </c>
      <c r="F38" s="21">
        <v>14.708393237362159</v>
      </c>
      <c r="G38" s="7">
        <f t="shared" si="32"/>
        <v>49.432114847987634</v>
      </c>
      <c r="H38" s="7">
        <f t="shared" si="33"/>
        <v>7.1103255554830644</v>
      </c>
      <c r="I38" s="7">
        <f t="shared" si="34"/>
        <v>5.7523130457952032</v>
      </c>
    </row>
    <row r="39" spans="1:9" x14ac:dyDescent="0.2">
      <c r="A39" s="14" t="s">
        <v>18</v>
      </c>
      <c r="B39" s="21">
        <v>118.473978481778</v>
      </c>
      <c r="C39" s="21">
        <v>118.52875635447589</v>
      </c>
      <c r="D39" s="7">
        <f t="shared" si="31"/>
        <v>-4.6214837970680378E-2</v>
      </c>
      <c r="E39" s="21">
        <v>32.860894960000003</v>
      </c>
      <c r="F39" s="21">
        <v>51.010577474668004</v>
      </c>
      <c r="G39" s="7">
        <f t="shared" si="32"/>
        <v>-35.580233381363271</v>
      </c>
      <c r="H39" s="7">
        <f t="shared" si="33"/>
        <v>13.024417417384958</v>
      </c>
      <c r="I39" s="7">
        <f t="shared" si="34"/>
        <v>15.340387235773905</v>
      </c>
    </row>
    <row r="40" spans="1:9" x14ac:dyDescent="0.2">
      <c r="A40" s="14" t="s">
        <v>26</v>
      </c>
      <c r="B40" s="21">
        <v>11.990012162459369</v>
      </c>
      <c r="C40" s="21">
        <v>10.909588026020119</v>
      </c>
      <c r="D40" s="7">
        <f t="shared" si="31"/>
        <v>9.9034366271426819</v>
      </c>
      <c r="E40" s="21">
        <v>4.8559682000000004</v>
      </c>
      <c r="F40" s="21">
        <v>4.4293269999999998</v>
      </c>
      <c r="G40" s="7">
        <f t="shared" si="32"/>
        <v>9.6321901724573706</v>
      </c>
      <c r="H40" s="7">
        <f t="shared" si="33"/>
        <v>1.3181200230176457</v>
      </c>
      <c r="I40" s="7">
        <f t="shared" si="34"/>
        <v>1.4119552929536086</v>
      </c>
    </row>
    <row r="41" spans="1:9" x14ac:dyDescent="0.2">
      <c r="A41" s="14" t="s">
        <v>24</v>
      </c>
      <c r="B41" s="21">
        <v>12.324023916344862</v>
      </c>
      <c r="C41" s="21">
        <v>10.266631868961644</v>
      </c>
      <c r="D41" s="7">
        <f t="shared" si="31"/>
        <v>20.039600851016971</v>
      </c>
      <c r="E41" s="21">
        <v>1.6859245499999997</v>
      </c>
      <c r="F41" s="21">
        <v>1.12849245</v>
      </c>
      <c r="G41" s="7">
        <f t="shared" si="32"/>
        <v>49.396174515833025</v>
      </c>
      <c r="H41" s="7">
        <f t="shared" si="33"/>
        <v>1.3548395504671826</v>
      </c>
      <c r="I41" s="7">
        <f t="shared" si="34"/>
        <v>1.3287417612482317</v>
      </c>
    </row>
    <row r="42" spans="1:9" x14ac:dyDescent="0.2">
      <c r="A42" s="14" t="s">
        <v>7</v>
      </c>
      <c r="B42" s="21">
        <v>29.986537110821079</v>
      </c>
      <c r="C42" s="21">
        <v>29.339795397565187</v>
      </c>
      <c r="D42" s="7">
        <f t="shared" si="31"/>
        <v>2.2043156896368856</v>
      </c>
      <c r="E42" s="21">
        <v>1.8538017100000002</v>
      </c>
      <c r="F42" s="21">
        <v>1.4636354336799997</v>
      </c>
      <c r="G42" s="7">
        <f t="shared" si="32"/>
        <v>26.657340164210865</v>
      </c>
      <c r="H42" s="7">
        <f t="shared" si="33"/>
        <v>3.29656504523741</v>
      </c>
      <c r="I42" s="7">
        <f t="shared" si="34"/>
        <v>3.7972542415866739</v>
      </c>
    </row>
    <row r="43" spans="1:9" x14ac:dyDescent="0.2">
      <c r="A43" s="14" t="s">
        <v>27</v>
      </c>
      <c r="B43" s="21">
        <v>8.7883983050058259</v>
      </c>
      <c r="C43" s="21">
        <v>6.624598870610706</v>
      </c>
      <c r="D43" s="7">
        <f t="shared" si="31"/>
        <v>32.66310121801601</v>
      </c>
      <c r="E43" s="21">
        <v>0</v>
      </c>
      <c r="F43" s="21">
        <v>0</v>
      </c>
      <c r="G43" s="7" t="e">
        <f t="shared" si="32"/>
        <v>#DIV/0!</v>
      </c>
      <c r="H43" s="7">
        <f t="shared" si="33"/>
        <v>0.96615112804909753</v>
      </c>
      <c r="I43" s="7">
        <f t="shared" si="34"/>
        <v>0.85737769535790109</v>
      </c>
    </row>
    <row r="44" spans="1:9" x14ac:dyDescent="0.2">
      <c r="A44" s="14" t="s">
        <v>28</v>
      </c>
      <c r="B44" s="22">
        <v>9.4272248165457384</v>
      </c>
      <c r="C44" s="22">
        <v>10.797261559625182</v>
      </c>
      <c r="D44" s="7">
        <f t="shared" si="31"/>
        <v>-12.688742747536111</v>
      </c>
      <c r="E44" s="22">
        <v>4.1115548792999999</v>
      </c>
      <c r="F44" s="22">
        <v>0.29151719999999998</v>
      </c>
      <c r="G44" s="7">
        <f t="shared" si="32"/>
        <v>1310.3987275193369</v>
      </c>
      <c r="H44" s="7">
        <f t="shared" si="33"/>
        <v>1.0363804159502159</v>
      </c>
      <c r="I44" s="7">
        <f t="shared" si="34"/>
        <v>1.3974176267844705</v>
      </c>
    </row>
    <row r="45" spans="1:9" x14ac:dyDescent="0.2">
      <c r="A45" s="16" t="s">
        <v>29</v>
      </c>
      <c r="B45" s="23">
        <v>0.20240559921999998</v>
      </c>
      <c r="C45" s="23">
        <v>0.31703305976000051</v>
      </c>
      <c r="D45" s="7">
        <f t="shared" si="31"/>
        <v>-36.156311466941489</v>
      </c>
      <c r="E45" s="23">
        <v>1.707622E-2</v>
      </c>
      <c r="F45" s="23">
        <v>0.17817577000000001</v>
      </c>
      <c r="G45" s="7">
        <f t="shared" si="32"/>
        <v>-90.416081827512244</v>
      </c>
      <c r="H45" s="7">
        <f t="shared" si="33"/>
        <v>2.2251426394553575E-2</v>
      </c>
      <c r="I45" s="7">
        <f t="shared" si="34"/>
        <v>4.1031476688374161E-2</v>
      </c>
    </row>
    <row r="46" spans="1:9" x14ac:dyDescent="0.2">
      <c r="A46" s="17" t="s">
        <v>19</v>
      </c>
      <c r="B46" s="23">
        <v>12.0577163164767</v>
      </c>
      <c r="C46" s="23">
        <v>12.015164132882399</v>
      </c>
      <c r="D46" s="7">
        <f t="shared" si="31"/>
        <v>0.35415399343439447</v>
      </c>
      <c r="E46" s="23">
        <v>18.77979384</v>
      </c>
      <c r="F46" s="23">
        <v>8.0719749399999987</v>
      </c>
      <c r="G46" s="7">
        <f t="shared" si="32"/>
        <v>132.65426341871179</v>
      </c>
      <c r="H46" s="7">
        <f t="shared" si="33"/>
        <v>1.3255630680990453</v>
      </c>
      <c r="I46" s="7">
        <f t="shared" si="34"/>
        <v>1.5550426425514201</v>
      </c>
    </row>
    <row r="47" spans="1:9" x14ac:dyDescent="0.2">
      <c r="A47" s="18" t="s">
        <v>8</v>
      </c>
      <c r="B47" s="23">
        <v>10.971821919746223</v>
      </c>
      <c r="C47" s="23">
        <v>6.2637137156422398</v>
      </c>
      <c r="D47" s="7">
        <f t="shared" si="31"/>
        <v>75.164805063592297</v>
      </c>
      <c r="E47" s="23">
        <v>0.77685168549200001</v>
      </c>
      <c r="F47" s="23">
        <v>0.33899911394000004</v>
      </c>
      <c r="G47" s="7">
        <f t="shared" si="32"/>
        <v>129.16038819779811</v>
      </c>
      <c r="H47" s="7">
        <f t="shared" si="33"/>
        <v>1.2061854454728882</v>
      </c>
      <c r="I47" s="7">
        <f t="shared" si="34"/>
        <v>0.81067073415177782</v>
      </c>
    </row>
    <row r="48" spans="1:9" customFormat="1" ht="15" x14ac:dyDescent="0.25"/>
    <row r="49" customFormat="1" ht="15" x14ac:dyDescent="0.25"/>
    <row r="50" customFormat="1" ht="15" x14ac:dyDescent="0.25"/>
    <row r="51" customFormat="1" ht="15" x14ac:dyDescent="0.25"/>
    <row r="52" customFormat="1" ht="15" x14ac:dyDescent="0.25"/>
    <row r="53" customFormat="1" ht="15" x14ac:dyDescent="0.25"/>
    <row r="54" customFormat="1" ht="15" x14ac:dyDescent="0.25"/>
    <row r="55" customFormat="1" ht="15" x14ac:dyDescent="0.25"/>
    <row r="56" customFormat="1" ht="15" x14ac:dyDescent="0.25"/>
    <row r="57" customFormat="1" ht="15" x14ac:dyDescent="0.25"/>
    <row r="58" customFormat="1" ht="15" x14ac:dyDescent="0.25"/>
    <row r="59" customFormat="1" ht="15" x14ac:dyDescent="0.25"/>
    <row r="60" customFormat="1" ht="15" x14ac:dyDescent="0.25"/>
    <row r="61" customFormat="1" ht="15" x14ac:dyDescent="0.25"/>
    <row r="62" customFormat="1" ht="15" x14ac:dyDescent="0.25"/>
    <row r="63" customFormat="1" ht="15" x14ac:dyDescent="0.25"/>
    <row r="64" customFormat="1" ht="15" x14ac:dyDescent="0.25"/>
    <row r="65" customFormat="1" ht="15" x14ac:dyDescent="0.25"/>
    <row r="66" customFormat="1" ht="15" x14ac:dyDescent="0.25"/>
    <row r="67" customFormat="1" ht="15" x14ac:dyDescent="0.25"/>
    <row r="68" customFormat="1" ht="15" x14ac:dyDescent="0.25"/>
    <row r="69" customFormat="1" ht="15" x14ac:dyDescent="0.25"/>
    <row r="70" customFormat="1" ht="15" x14ac:dyDescent="0.25"/>
    <row r="71" customFormat="1" ht="15" x14ac:dyDescent="0.25"/>
    <row r="72" customFormat="1" ht="15" x14ac:dyDescent="0.25"/>
    <row r="73" customFormat="1" ht="15" x14ac:dyDescent="0.25"/>
    <row r="74" customFormat="1" ht="15" x14ac:dyDescent="0.25"/>
    <row r="75" customFormat="1" ht="15" x14ac:dyDescent="0.25"/>
    <row r="76" customFormat="1" ht="15" x14ac:dyDescent="0.25"/>
    <row r="77" customFormat="1" ht="15" x14ac:dyDescent="0.25"/>
    <row r="78" customFormat="1" ht="15" x14ac:dyDescent="0.25"/>
    <row r="79" customFormat="1" ht="15" x14ac:dyDescent="0.25"/>
    <row r="80" customFormat="1" ht="15" x14ac:dyDescent="0.25"/>
    <row r="81" customFormat="1" ht="15" x14ac:dyDescent="0.25"/>
    <row r="82" customFormat="1" ht="15" x14ac:dyDescent="0.25"/>
    <row r="83" customFormat="1" ht="15" x14ac:dyDescent="0.25"/>
    <row r="84" customFormat="1" ht="15" x14ac:dyDescent="0.25"/>
    <row r="85" customFormat="1" ht="15" x14ac:dyDescent="0.25"/>
    <row r="86" customFormat="1" ht="15" x14ac:dyDescent="0.25"/>
    <row r="87" customFormat="1" ht="15" x14ac:dyDescent="0.25"/>
    <row r="88" customFormat="1" ht="15" x14ac:dyDescent="0.25"/>
    <row r="89" customFormat="1" ht="15" x14ac:dyDescent="0.25"/>
    <row r="90" customFormat="1" ht="15" x14ac:dyDescent="0.25"/>
    <row r="91" customFormat="1" ht="15" x14ac:dyDescent="0.25"/>
    <row r="92" customFormat="1" ht="15" x14ac:dyDescent="0.25"/>
    <row r="93" customFormat="1" ht="15" x14ac:dyDescent="0.25"/>
    <row r="94" customFormat="1" ht="15" x14ac:dyDescent="0.25"/>
    <row r="95" customFormat="1" ht="15" x14ac:dyDescent="0.25"/>
    <row r="96" customFormat="1" ht="15" x14ac:dyDescent="0.25"/>
    <row r="97" customFormat="1" ht="15" x14ac:dyDescent="0.25"/>
  </sheetData>
  <mergeCells count="9">
    <mergeCell ref="A2:A4"/>
    <mergeCell ref="B2:D2"/>
    <mergeCell ref="E2:G2"/>
    <mergeCell ref="H2:I2"/>
    <mergeCell ref="A28:A30"/>
    <mergeCell ref="B28:D28"/>
    <mergeCell ref="E28:G28"/>
    <mergeCell ref="H28:I28"/>
    <mergeCell ref="G27:I27"/>
  </mergeCells>
  <pageMargins left="0.7" right="0.7" top="0.75" bottom="0.75" header="0.3" footer="0.3"/>
  <pageSetup paperSize="9" scale="74" orientation="portrait" r:id="rId1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2012-05-01T11:47:49Z</dcterms:created>
  <dcterms:modified xsi:type="dcterms:W3CDTF">2023-04-10T11:36:09Z</dcterms:modified>
</cp:coreProperties>
</file>