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\Desktop\xprimm\"/>
    </mc:Choice>
  </mc:AlternateContent>
  <xr:revisionPtr revIDLastSave="0" documentId="8_{A9E31B15-C478-455C-946E-2CB64A74BD2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G43" i="1"/>
  <c r="E21" i="1" l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21" i="1" l="1"/>
  <c r="G20" i="1"/>
  <c r="G16" i="1"/>
  <c r="G12" i="1"/>
  <c r="G15" i="1"/>
  <c r="G13" i="1"/>
  <c r="G17" i="1"/>
  <c r="G19" i="1"/>
  <c r="G38" i="1"/>
  <c r="G39" i="1"/>
  <c r="G40" i="1"/>
  <c r="G41" i="1"/>
  <c r="G42" i="1"/>
  <c r="G44" i="1"/>
  <c r="G45" i="1"/>
  <c r="G46" i="1"/>
  <c r="G47" i="1"/>
  <c r="G18" i="1" l="1"/>
  <c r="G14" i="1"/>
  <c r="G32" i="1"/>
  <c r="G33" i="1"/>
  <c r="G34" i="1"/>
  <c r="G35" i="1"/>
  <c r="G36" i="1"/>
  <c r="G37" i="1"/>
  <c r="D8" i="1"/>
  <c r="G9" i="1" l="1"/>
  <c r="G7" i="1"/>
  <c r="D15" i="1"/>
  <c r="D13" i="1"/>
  <c r="D7" i="1"/>
  <c r="G11" i="1"/>
  <c r="D20" i="1"/>
  <c r="D18" i="1"/>
  <c r="D16" i="1"/>
  <c r="D10" i="1"/>
  <c r="G6" i="1"/>
  <c r="G10" i="1"/>
  <c r="D6" i="1"/>
  <c r="D12" i="1"/>
  <c r="D11" i="1"/>
  <c r="G8" i="1"/>
  <c r="D14" i="1"/>
  <c r="D21" i="1"/>
  <c r="D19" i="1"/>
  <c r="D17" i="1"/>
  <c r="D9" i="1"/>
  <c r="H35" i="1" l="1"/>
  <c r="H9" i="1" s="1"/>
  <c r="I35" i="1"/>
  <c r="I9" i="1" s="1"/>
  <c r="H36" i="1"/>
  <c r="H10" i="1" s="1"/>
  <c r="I36" i="1"/>
  <c r="I10" i="1" s="1"/>
  <c r="H37" i="1"/>
  <c r="H11" i="1" s="1"/>
  <c r="I37" i="1"/>
  <c r="I11" i="1" s="1"/>
  <c r="H38" i="1"/>
  <c r="H12" i="1" s="1"/>
  <c r="I38" i="1"/>
  <c r="I12" i="1" s="1"/>
  <c r="H39" i="1"/>
  <c r="H13" i="1" s="1"/>
  <c r="I39" i="1"/>
  <c r="I13" i="1" s="1"/>
  <c r="H40" i="1"/>
  <c r="H14" i="1" s="1"/>
  <c r="I40" i="1"/>
  <c r="I14" i="1" s="1"/>
  <c r="H41" i="1"/>
  <c r="H15" i="1" s="1"/>
  <c r="I41" i="1"/>
  <c r="I15" i="1" s="1"/>
  <c r="H42" i="1"/>
  <c r="H16" i="1" s="1"/>
  <c r="I42" i="1"/>
  <c r="I16" i="1" s="1"/>
  <c r="H43" i="1"/>
  <c r="H17" i="1" s="1"/>
  <c r="I43" i="1"/>
  <c r="I17" i="1" s="1"/>
  <c r="H44" i="1"/>
  <c r="H18" i="1" s="1"/>
  <c r="I44" i="1"/>
  <c r="I18" i="1" s="1"/>
  <c r="H45" i="1"/>
  <c r="H19" i="1" s="1"/>
  <c r="I45" i="1"/>
  <c r="I19" i="1" s="1"/>
  <c r="H46" i="1"/>
  <c r="H20" i="1" s="1"/>
  <c r="I46" i="1"/>
  <c r="I20" i="1" s="1"/>
  <c r="H47" i="1"/>
  <c r="H21" i="1" s="1"/>
  <c r="I47" i="1"/>
  <c r="I21" i="1" s="1"/>
  <c r="H32" i="1" l="1"/>
  <c r="H6" i="1" s="1"/>
  <c r="I32" i="1"/>
  <c r="I6" i="1" s="1"/>
  <c r="H33" i="1"/>
  <c r="H7" i="1" s="1"/>
  <c r="I33" i="1"/>
  <c r="I7" i="1" s="1"/>
  <c r="H34" i="1"/>
  <c r="H8" i="1" s="1"/>
  <c r="I34" i="1"/>
  <c r="I8" i="1" s="1"/>
  <c r="I31" i="1"/>
  <c r="I5" i="1" s="1"/>
  <c r="H31" i="1"/>
  <c r="H5" i="1" s="1"/>
  <c r="G31" i="1"/>
  <c r="G5" i="1"/>
  <c r="D5" i="1"/>
</calcChain>
</file>

<file path=xl/sharedStrings.xml><?xml version="1.0" encoding="utf-8"?>
<sst xmlns="http://schemas.openxmlformats.org/spreadsheetml/2006/main" count="71" uniqueCount="33">
  <si>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</si>
  <si>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</si>
  <si>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</si>
  <si>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</si>
  <si>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</si>
  <si>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</si>
  <si>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</si>
  <si>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</si>
  <si>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</si>
  <si>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</si>
  <si>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</si>
  <si>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</si>
  <si>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</si>
  <si>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</si>
  <si>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</si>
  <si>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</si>
  <si>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</si>
  <si>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</si>
  <si>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</si>
  <si>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Suretyship</t>
  </si>
  <si>
    <t>National Bank of Georgia</t>
  </si>
  <si>
    <t>IN LOCAL CURRENCY - GEL</t>
  </si>
  <si>
    <t>GEL m</t>
  </si>
  <si>
    <t>Accidents</t>
  </si>
  <si>
    <t>CARGO</t>
  </si>
  <si>
    <t>State Insurance Supervision Service of Georgia</t>
  </si>
  <si>
    <t>Railway, aircraft and ships</t>
  </si>
  <si>
    <t>Carriers' liability (air and sea)</t>
  </si>
  <si>
    <t>Financial Risks</t>
  </si>
  <si>
    <t>Credit</t>
  </si>
  <si>
    <t>1 EUR = 4.0233 Lari - GEL (December 31st, 2020)</t>
  </si>
  <si>
    <t>1 EUR = 3.5040 Lari - GEL (December 31st, 2021)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</si>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</sst>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40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65" fontId="3" fillId="0" borderId="1" xfId="1" applyFont="1" applyFill="1" applyBorder="1"/>
    <xf numFmtId="165" fontId="3" fillId="0" borderId="0" xfId="1" applyFont="1" applyBorder="1"/>
    <xf numFmtId="0" fontId="7" fillId="0" borderId="2" xfId="0" applyFont="1" applyFill="1" applyBorder="1" applyAlignment="1"/>
    <xf numFmtId="165" fontId="9" fillId="6" borderId="1" xfId="1" applyFont="1" applyFill="1" applyBorder="1"/>
    <xf numFmtId="165" fontId="6" fillId="0" borderId="0" xfId="1" applyFont="1"/>
    <xf numFmtId="165" fontId="5" fillId="6" borderId="1" xfId="1" applyFont="1" applyFill="1" applyBorder="1"/>
    <xf numFmtId="165" fontId="6" fillId="0" borderId="1" xfId="1" applyFont="1" applyFill="1" applyBorder="1"/>
    <xf numFmtId="165" fontId="6" fillId="0" borderId="1" xfId="1" applyFont="1" applyFill="1" applyBorder="1" applyAlignment="1">
      <alignment horizontal="left"/>
    </xf>
    <xf numFmtId="165" fontId="6" fillId="0" borderId="1" xfId="1" applyFont="1" applyFill="1" applyBorder="1" applyAlignment="1">
      <alignment horizontal="left" indent="2"/>
    </xf>
    <xf numFmtId="165" fontId="6" fillId="0" borderId="1" xfId="1" applyFont="1" applyBorder="1" applyAlignment="1">
      <alignment horizontal="left"/>
    </xf>
    <xf numFmtId="165" fontId="3" fillId="0" borderId="1" xfId="1" applyFont="1" applyBorder="1"/>
    <xf numFmtId="165" fontId="6" fillId="0" borderId="1" xfId="1" applyFont="1" applyBorder="1"/>
    <xf numFmtId="164" fontId="8" fillId="6" borderId="1" xfId="1" applyNumberFormat="1" applyFont="1" applyFill="1" applyBorder="1" applyAlignment="1">
      <alignment vertical="center"/>
    </xf>
    <xf numFmtId="164" fontId="9" fillId="6" borderId="1" xfId="1" applyNumberFormat="1" applyFont="1" applyFill="1" applyBorder="1"/>
    <xf numFmtId="164" fontId="6" fillId="0" borderId="1" xfId="1" applyNumberFormat="1" applyFont="1" applyBorder="1" applyAlignment="1">
      <alignment vertical="center"/>
    </xf>
    <xf numFmtId="164" fontId="3" fillId="0" borderId="1" xfId="1" applyNumberFormat="1" applyFont="1" applyFill="1" applyBorder="1"/>
    <xf numFmtId="164" fontId="3" fillId="0" borderId="1" xfId="1" applyNumberFormat="1" applyFont="1" applyBorder="1"/>
    <xf numFmtId="165" fontId="11" fillId="6" borderId="1" xfId="1" applyFont="1" applyFill="1" applyBorder="1"/>
    <xf numFmtId="165" fontId="12" fillId="0" borderId="1" xfId="1" applyFont="1" applyFill="1" applyBorder="1" applyAlignment="1">
      <alignment horizontal="left"/>
    </xf>
    <xf numFmtId="164" fontId="11" fillId="0" borderId="1" xfId="1" applyNumberFormat="1" applyFont="1" applyFill="1" applyBorder="1"/>
    <xf numFmtId="165" fontId="11" fillId="0" borderId="1" xfId="1" applyFont="1" applyFill="1" applyBorder="1"/>
    <xf numFmtId="0" fontId="5" fillId="2" borderId="3" xfId="0" applyFont="1" applyFill="1" applyBorder="1" applyAlignment="1">
      <alignment horizontal="center" vertical="center"/>
    </xf>
    <xf numFmtId="165" fontId="13" fillId="0" borderId="1" xfId="1" applyFont="1" applyFill="1" applyBorder="1"/>
    <xf numFmtId="0" fontId="10" fillId="0" borderId="0" xfId="0" applyFont="1"/>
    <xf numFmtId="165" fontId="13" fillId="0" borderId="1" xfId="1" applyFont="1" applyFill="1" applyBorder="1" applyAlignment="1">
      <alignment horizontal="left"/>
    </xf>
    <xf numFmtId="165" fontId="13" fillId="0" borderId="1" xfId="1" applyFont="1" applyFill="1" applyBorder="1" applyAlignment="1">
      <alignment horizontal="left" indent="2"/>
    </xf>
    <xf numFmtId="165" fontId="10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</cellXfs>
  <cellStyles count="3">
    <cellStyle name="Normal_ontablo" xfId="2" xr:uid="{00000000-0005-0000-0000-000002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view="pageBreakPreview" zoomScaleNormal="115" zoomScaleSheetLayoutView="100" workbookViewId="0">
      <selection activeCell="A24" sqref="A24"/>
    </sheetView>
  </sheetViews>
  <sheetFormatPr defaultColWidth="9.109375" defaultRowHeight="13.2" x14ac:dyDescent="0.25"/>
  <cols>
    <col min="1" max="1" width="26.5546875" style="1" customWidth="1"/>
    <col min="2" max="3" width="11.109375" style="1" bestFit="1" customWidth="1"/>
    <col min="4" max="4" width="11.88671875" style="1" customWidth="1"/>
    <col min="5" max="6" width="11.109375" style="1" bestFit="1" customWidth="1"/>
    <col min="7" max="7" width="11.88671875" style="1" bestFit="1" customWidth="1"/>
    <col min="8" max="9" width="11.109375" style="1" bestFit="1" customWidth="1"/>
    <col min="10" max="10" width="11" style="1" bestFit="1" customWidth="1"/>
    <col min="11" max="11" width="9.44140625" style="1" bestFit="1" customWidth="1"/>
    <col min="12" max="16384" width="9.109375" style="1"/>
  </cols>
  <sheetData>
    <row r="1" spans="1:9" x14ac:dyDescent="0.25">
      <c r="A1" s="4" t="s">
        <v>32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34" t="s">
        <v>0</v>
      </c>
      <c r="B2" s="36" t="s">
        <v>11</v>
      </c>
      <c r="C2" s="36"/>
      <c r="D2" s="36"/>
      <c r="E2" s="37" t="s">
        <v>12</v>
      </c>
      <c r="F2" s="37"/>
      <c r="G2" s="37"/>
      <c r="H2" s="38" t="s">
        <v>13</v>
      </c>
      <c r="I2" s="38"/>
    </row>
    <row r="3" spans="1:9" x14ac:dyDescent="0.25">
      <c r="A3" s="34"/>
      <c r="B3" s="5">
        <v>2021</v>
      </c>
      <c r="C3" s="5">
        <v>2020</v>
      </c>
      <c r="D3" s="5" t="s">
        <v>14</v>
      </c>
      <c r="E3" s="5">
        <v>2021</v>
      </c>
      <c r="F3" s="5">
        <v>2020</v>
      </c>
      <c r="G3" s="5" t="s">
        <v>14</v>
      </c>
      <c r="H3" s="5">
        <v>2021</v>
      </c>
      <c r="I3" s="5">
        <v>2020</v>
      </c>
    </row>
    <row r="4" spans="1:9" x14ac:dyDescent="0.25">
      <c r="A4" s="35"/>
      <c r="B4" s="6" t="s">
        <v>16</v>
      </c>
      <c r="C4" s="28" t="s">
        <v>16</v>
      </c>
      <c r="D4" s="6" t="s">
        <v>15</v>
      </c>
      <c r="E4" s="28" t="s">
        <v>16</v>
      </c>
      <c r="F4" s="28" t="s">
        <v>16</v>
      </c>
      <c r="G4" s="6" t="s">
        <v>15</v>
      </c>
      <c r="H4" s="6" t="s">
        <v>15</v>
      </c>
      <c r="I4" s="6" t="s">
        <v>15</v>
      </c>
    </row>
    <row r="5" spans="1:9" x14ac:dyDescent="0.25">
      <c r="A5" s="12" t="s">
        <v>1</v>
      </c>
      <c r="B5" s="10">
        <f>B31/3.504</f>
        <v>220.50747059349695</v>
      </c>
      <c r="C5" s="10">
        <f>C31/4.0233</f>
        <v>165.8535717884387</v>
      </c>
      <c r="D5" s="10">
        <f>B5*100/C5-100</f>
        <v>32.953103280027193</v>
      </c>
      <c r="E5" s="10">
        <f>E31/3.504</f>
        <v>124.35192116614031</v>
      </c>
      <c r="F5" s="10">
        <f>F31/4.0233</f>
        <v>95.810853190509818</v>
      </c>
      <c r="G5" s="10">
        <f>E5*100/F5-100</f>
        <v>29.788971734631758</v>
      </c>
      <c r="H5" s="10">
        <f>H31</f>
        <v>100</v>
      </c>
      <c r="I5" s="10">
        <f>I31</f>
        <v>99.999999999999986</v>
      </c>
    </row>
    <row r="6" spans="1:9" x14ac:dyDescent="0.25">
      <c r="A6" s="12" t="s">
        <v>2</v>
      </c>
      <c r="B6" s="10">
        <f t="shared" ref="B6:B21" si="0">B32/3.504</f>
        <v>17.115744501871021</v>
      </c>
      <c r="C6" s="10">
        <f t="shared" ref="C6:C21" si="1">C32/4.0233</f>
        <v>12.5308377312377</v>
      </c>
      <c r="D6" s="10">
        <f t="shared" ref="D6:D21" si="2">B6*100/C6-100</f>
        <v>36.58898845369103</v>
      </c>
      <c r="E6" s="10">
        <f t="shared" ref="E6:E21" si="3">E32/3.504</f>
        <v>7.9676419634703111</v>
      </c>
      <c r="F6" s="10">
        <f t="shared" ref="F6:F21" si="4">F32/4.0233</f>
        <v>4.6639038318829185</v>
      </c>
      <c r="G6" s="10">
        <f t="shared" ref="G6:G21" si="5">E6*100/F6-100</f>
        <v>70.836326191005583</v>
      </c>
      <c r="H6" s="10">
        <f t="shared" ref="H6:I6" si="6">H32</f>
        <v>7.7619794267304911</v>
      </c>
      <c r="I6" s="10">
        <f t="shared" si="6"/>
        <v>7.5553619955932705</v>
      </c>
    </row>
    <row r="7" spans="1:9" x14ac:dyDescent="0.25">
      <c r="A7" s="12" t="s">
        <v>3</v>
      </c>
      <c r="B7" s="10">
        <f t="shared" si="0"/>
        <v>203.39172609162594</v>
      </c>
      <c r="C7" s="10">
        <f t="shared" si="1"/>
        <v>153.32273405720102</v>
      </c>
      <c r="D7" s="10">
        <f t="shared" si="2"/>
        <v>32.655947822940192</v>
      </c>
      <c r="E7" s="10">
        <f t="shared" si="3"/>
        <v>116.38427920267</v>
      </c>
      <c r="F7" s="10">
        <f t="shared" si="4"/>
        <v>91.146949358626898</v>
      </c>
      <c r="G7" s="10">
        <f t="shared" si="5"/>
        <v>27.688617141473685</v>
      </c>
      <c r="H7" s="10">
        <f t="shared" ref="H7:I7" si="7">H33</f>
        <v>92.238020573269509</v>
      </c>
      <c r="I7" s="10">
        <f t="shared" si="7"/>
        <v>92.444638004406741</v>
      </c>
    </row>
    <row r="8" spans="1:9" s="30" customFormat="1" x14ac:dyDescent="0.25">
      <c r="A8" s="29" t="s">
        <v>23</v>
      </c>
      <c r="B8" s="33">
        <f t="shared" si="0"/>
        <v>4.1181220623359218</v>
      </c>
      <c r="C8" s="33">
        <f t="shared" si="1"/>
        <v>3.5307699522471143</v>
      </c>
      <c r="D8" s="33">
        <f t="shared" si="2"/>
        <v>16.635241548801403</v>
      </c>
      <c r="E8" s="33">
        <f t="shared" si="3"/>
        <v>0.13181042522831052</v>
      </c>
      <c r="F8" s="33">
        <f t="shared" si="4"/>
        <v>0.11734227615540548</v>
      </c>
      <c r="G8" s="33">
        <f t="shared" si="5"/>
        <v>12.329869120438516</v>
      </c>
      <c r="H8" s="33">
        <f t="shared" ref="H8:I8" si="8">H34</f>
        <v>1.8675657796318534</v>
      </c>
      <c r="I8" s="33">
        <f t="shared" si="8"/>
        <v>2.1288477023280103</v>
      </c>
    </row>
    <row r="9" spans="1:9" s="30" customFormat="1" x14ac:dyDescent="0.25">
      <c r="A9" s="31" t="s">
        <v>17</v>
      </c>
      <c r="B9" s="33">
        <f t="shared" si="0"/>
        <v>87.199184748834909</v>
      </c>
      <c r="C9" s="33">
        <f t="shared" si="1"/>
        <v>66.503141662294752</v>
      </c>
      <c r="D9" s="33">
        <f t="shared" si="2"/>
        <v>31.120399080746239</v>
      </c>
      <c r="E9" s="33">
        <f t="shared" si="3"/>
        <v>65.57643995287377</v>
      </c>
      <c r="F9" s="33">
        <f t="shared" si="4"/>
        <v>46.530952493703992</v>
      </c>
      <c r="G9" s="33">
        <f t="shared" si="5"/>
        <v>40.930792168388962</v>
      </c>
      <c r="H9" s="33">
        <f t="shared" ref="H9:I9" si="9">H35</f>
        <v>39.544775745754954</v>
      </c>
      <c r="I9" s="33">
        <f t="shared" si="9"/>
        <v>40.097503445464262</v>
      </c>
    </row>
    <row r="10" spans="1:9" x14ac:dyDescent="0.25">
      <c r="A10" s="25" t="s">
        <v>4</v>
      </c>
      <c r="B10" s="10">
        <f t="shared" si="0"/>
        <v>53.552004044854861</v>
      </c>
      <c r="C10" s="24">
        <f t="shared" si="1"/>
        <v>38.631064041403022</v>
      </c>
      <c r="D10" s="24">
        <f t="shared" si="2"/>
        <v>38.624201465070314</v>
      </c>
      <c r="E10" s="10">
        <f t="shared" si="3"/>
        <v>31.579938818207232</v>
      </c>
      <c r="F10" s="24">
        <f t="shared" si="4"/>
        <v>21.193638660791727</v>
      </c>
      <c r="G10" s="24">
        <f t="shared" si="5"/>
        <v>49.006686976456677</v>
      </c>
      <c r="H10" s="24">
        <f t="shared" ref="H10:I10" si="10">H36</f>
        <v>24.285800340786356</v>
      </c>
      <c r="I10" s="24">
        <f t="shared" si="10"/>
        <v>23.292271384230695</v>
      </c>
    </row>
    <row r="11" spans="1:9" s="30" customFormat="1" x14ac:dyDescent="0.25">
      <c r="A11" s="32" t="s">
        <v>5</v>
      </c>
      <c r="B11" s="33">
        <f t="shared" si="0"/>
        <v>40.867724046952105</v>
      </c>
      <c r="C11" s="33">
        <f t="shared" si="1"/>
        <v>29.004547907048067</v>
      </c>
      <c r="D11" s="33">
        <f t="shared" si="2"/>
        <v>40.901089642639477</v>
      </c>
      <c r="E11" s="33">
        <f t="shared" si="3"/>
        <v>27.382338008457758</v>
      </c>
      <c r="F11" s="33">
        <f t="shared" si="4"/>
        <v>18.536134903843301</v>
      </c>
      <c r="G11" s="33">
        <f t="shared" si="5"/>
        <v>47.724097555959617</v>
      </c>
      <c r="H11" s="33">
        <f t="shared" ref="H11:I11" si="11">H37</f>
        <v>18.533487294991151</v>
      </c>
      <c r="I11" s="33">
        <f t="shared" si="11"/>
        <v>17.488045385025536</v>
      </c>
    </row>
    <row r="12" spans="1:9" s="30" customFormat="1" x14ac:dyDescent="0.25">
      <c r="A12" s="32" t="s">
        <v>6</v>
      </c>
      <c r="B12" s="33">
        <f t="shared" si="0"/>
        <v>12.684279997902749</v>
      </c>
      <c r="C12" s="33">
        <f t="shared" si="1"/>
        <v>9.6265161343549543</v>
      </c>
      <c r="D12" s="33">
        <f t="shared" si="2"/>
        <v>31.763971730492386</v>
      </c>
      <c r="E12" s="33">
        <f t="shared" si="3"/>
        <v>4.197600809749475</v>
      </c>
      <c r="F12" s="33">
        <f t="shared" si="4"/>
        <v>2.6575037569484272</v>
      </c>
      <c r="G12" s="33">
        <f t="shared" si="5"/>
        <v>57.952770481480684</v>
      </c>
      <c r="H12" s="33">
        <f t="shared" ref="H12:I12" si="12">H38</f>
        <v>5.7523130457952032</v>
      </c>
      <c r="I12" s="33">
        <f t="shared" si="12"/>
        <v>5.8042259992051601</v>
      </c>
    </row>
    <row r="13" spans="1:9" s="30" customFormat="1" x14ac:dyDescent="0.25">
      <c r="A13" s="25" t="s">
        <v>18</v>
      </c>
      <c r="B13" s="27">
        <f t="shared" si="0"/>
        <v>33.826699872852707</v>
      </c>
      <c r="C13" s="27">
        <f t="shared" si="1"/>
        <v>26.908154454045782</v>
      </c>
      <c r="D13" s="27">
        <f t="shared" si="2"/>
        <v>25.711705463199038</v>
      </c>
      <c r="E13" s="27">
        <f t="shared" si="3"/>
        <v>14.557813206240869</v>
      </c>
      <c r="F13" s="27">
        <f t="shared" si="4"/>
        <v>19.127059259811602</v>
      </c>
      <c r="G13" s="27">
        <f t="shared" si="5"/>
        <v>-23.888910425301518</v>
      </c>
      <c r="H13" s="27">
        <f t="shared" ref="H13:I13" si="13">H39</f>
        <v>15.340387235773905</v>
      </c>
      <c r="I13" s="27">
        <f t="shared" si="13"/>
        <v>16.224042789002805</v>
      </c>
    </row>
    <row r="14" spans="1:9" s="30" customFormat="1" x14ac:dyDescent="0.25">
      <c r="A14" s="31" t="s">
        <v>26</v>
      </c>
      <c r="B14" s="33">
        <f t="shared" si="0"/>
        <v>3.1134669024030019</v>
      </c>
      <c r="C14" s="33">
        <f t="shared" si="1"/>
        <v>1.8449014054322355</v>
      </c>
      <c r="D14" s="33">
        <f t="shared" si="2"/>
        <v>68.760611989102927</v>
      </c>
      <c r="E14" s="33">
        <f t="shared" si="3"/>
        <v>1.2640773401826484</v>
      </c>
      <c r="F14" s="33">
        <f t="shared" si="4"/>
        <v>0.29152914910022559</v>
      </c>
      <c r="G14" s="33">
        <f t="shared" si="5"/>
        <v>333.60238387279338</v>
      </c>
      <c r="H14" s="33">
        <f t="shared" ref="H14:I14" si="14">H40</f>
        <v>1.4119552929536086</v>
      </c>
      <c r="I14" s="33">
        <f t="shared" si="14"/>
        <v>1.1123676056766354</v>
      </c>
    </row>
    <row r="15" spans="1:9" s="30" customFormat="1" x14ac:dyDescent="0.25">
      <c r="A15" s="31" t="s">
        <v>24</v>
      </c>
      <c r="B15" s="33">
        <f t="shared" si="0"/>
        <v>2.9299748484479577</v>
      </c>
      <c r="C15" s="33">
        <f t="shared" si="1"/>
        <v>2.1673753570162524</v>
      </c>
      <c r="D15" s="33">
        <f t="shared" si="2"/>
        <v>35.185390890553862</v>
      </c>
      <c r="E15" s="33">
        <f t="shared" si="3"/>
        <v>0.32205834760273971</v>
      </c>
      <c r="F15" s="33">
        <f t="shared" si="4"/>
        <v>0.34467895757214223</v>
      </c>
      <c r="G15" s="33">
        <f t="shared" si="5"/>
        <v>-6.562805611557522</v>
      </c>
      <c r="H15" s="33">
        <f t="shared" ref="H15:I15" si="15">H41</f>
        <v>1.3287417612482317</v>
      </c>
      <c r="I15" s="33">
        <f t="shared" si="15"/>
        <v>1.3068005311220769</v>
      </c>
    </row>
    <row r="16" spans="1:9" s="30" customFormat="1" x14ac:dyDescent="0.25">
      <c r="A16" s="31" t="s">
        <v>7</v>
      </c>
      <c r="B16" s="33">
        <f t="shared" si="0"/>
        <v>8.3732292801270507</v>
      </c>
      <c r="C16" s="33">
        <f t="shared" si="1"/>
        <v>6.2931863184084822</v>
      </c>
      <c r="D16" s="33">
        <f t="shared" si="2"/>
        <v>33.052302227794229</v>
      </c>
      <c r="E16" s="33">
        <f t="shared" si="3"/>
        <v>0.41770417627853873</v>
      </c>
      <c r="F16" s="33">
        <f t="shared" si="4"/>
        <v>0.29714114220293347</v>
      </c>
      <c r="G16" s="33">
        <f t="shared" si="5"/>
        <v>40.574332178230094</v>
      </c>
      <c r="H16" s="33">
        <f t="shared" ref="H16:I16" si="16">H42</f>
        <v>3.7972542415866739</v>
      </c>
      <c r="I16" s="33">
        <f t="shared" si="16"/>
        <v>3.7944231472060257</v>
      </c>
    </row>
    <row r="17" spans="1:10" s="30" customFormat="1" x14ac:dyDescent="0.25">
      <c r="A17" s="31" t="s">
        <v>27</v>
      </c>
      <c r="B17" s="33">
        <f t="shared" si="0"/>
        <v>1.8905818694665257</v>
      </c>
      <c r="C17" s="33">
        <f t="shared" si="1"/>
        <v>1.4114865443142413</v>
      </c>
      <c r="D17" s="33">
        <f t="shared" si="2"/>
        <v>33.942606614436329</v>
      </c>
      <c r="E17" s="33">
        <f t="shared" si="3"/>
        <v>0</v>
      </c>
      <c r="F17" s="33">
        <f t="shared" si="4"/>
        <v>0</v>
      </c>
      <c r="G17" s="33" t="e">
        <f t="shared" si="5"/>
        <v>#DIV/0!</v>
      </c>
      <c r="H17" s="33">
        <f t="shared" ref="H17:I17" si="17">H43</f>
        <v>0.85737769535790109</v>
      </c>
      <c r="I17" s="33">
        <f t="shared" si="17"/>
        <v>0.85104380273143609</v>
      </c>
    </row>
    <row r="18" spans="1:10" s="30" customFormat="1" x14ac:dyDescent="0.25">
      <c r="A18" s="31" t="s">
        <v>28</v>
      </c>
      <c r="B18" s="33">
        <f t="shared" si="0"/>
        <v>3.0814102624501092</v>
      </c>
      <c r="C18" s="33">
        <f t="shared" si="1"/>
        <v>2.1729550818233143</v>
      </c>
      <c r="D18" s="33">
        <f t="shared" si="2"/>
        <v>41.807361239354975</v>
      </c>
      <c r="E18" s="33">
        <f t="shared" si="3"/>
        <v>8.319554794520545E-2</v>
      </c>
      <c r="F18" s="33">
        <f t="shared" si="4"/>
        <v>0.89255940645738574</v>
      </c>
      <c r="G18" s="33">
        <f t="shared" si="5"/>
        <v>-90.678990401836344</v>
      </c>
      <c r="H18" s="33">
        <f t="shared" ref="H18:I18" si="18">H44</f>
        <v>1.3974176267844705</v>
      </c>
      <c r="I18" s="33">
        <f t="shared" si="18"/>
        <v>1.310164778721266</v>
      </c>
    </row>
    <row r="19" spans="1:10" s="30" customFormat="1" x14ac:dyDescent="0.25">
      <c r="A19" s="31" t="s">
        <v>29</v>
      </c>
      <c r="B19" s="33">
        <f t="shared" si="0"/>
        <v>9.0477471392694214E-2</v>
      </c>
      <c r="C19" s="33">
        <f t="shared" si="1"/>
        <v>9.4016460099914045E-2</v>
      </c>
      <c r="D19" s="33">
        <f t="shared" si="2"/>
        <v>-3.7642224600445928</v>
      </c>
      <c r="E19" s="33">
        <f t="shared" si="3"/>
        <v>5.0849249429223753E-2</v>
      </c>
      <c r="F19" s="33">
        <f t="shared" si="4"/>
        <v>7.1548251435388857E-2</v>
      </c>
      <c r="G19" s="33">
        <f t="shared" si="5"/>
        <v>-28.930129794796159</v>
      </c>
      <c r="H19" s="33">
        <f t="shared" ref="H19:I19" si="19">H45</f>
        <v>4.1031476688374161E-2</v>
      </c>
      <c r="I19" s="33">
        <f t="shared" si="19"/>
        <v>5.6686424709526652E-2</v>
      </c>
    </row>
    <row r="20" spans="1:10" s="30" customFormat="1" x14ac:dyDescent="0.25">
      <c r="A20" s="33" t="s">
        <v>19</v>
      </c>
      <c r="B20" s="33">
        <f t="shared" si="0"/>
        <v>3.4289851977404107</v>
      </c>
      <c r="C20" s="33">
        <f t="shared" si="1"/>
        <v>2.7922552171279897</v>
      </c>
      <c r="D20" s="33">
        <f t="shared" si="2"/>
        <v>22.803430599991415</v>
      </c>
      <c r="E20" s="33">
        <f t="shared" si="3"/>
        <v>2.3036458162100453</v>
      </c>
      <c r="F20" s="33">
        <f t="shared" si="4"/>
        <v>2.1304849899336369</v>
      </c>
      <c r="G20" s="33">
        <f t="shared" si="5"/>
        <v>8.1277656071072499</v>
      </c>
      <c r="H20" s="33">
        <f t="shared" ref="H20:I20" si="20">H46</f>
        <v>1.5550426425514201</v>
      </c>
      <c r="I20" s="33">
        <f t="shared" si="20"/>
        <v>1.6835665261944222</v>
      </c>
    </row>
    <row r="21" spans="1:10" s="30" customFormat="1" x14ac:dyDescent="0.25">
      <c r="A21" s="29" t="s">
        <v>8</v>
      </c>
      <c r="B21" s="33">
        <f t="shared" si="0"/>
        <v>1.7875895307198173</v>
      </c>
      <c r="C21" s="33">
        <f t="shared" si="1"/>
        <v>0.97342756298790667</v>
      </c>
      <c r="D21" s="33">
        <f t="shared" si="2"/>
        <v>83.63868033825392</v>
      </c>
      <c r="E21" s="33">
        <f t="shared" si="3"/>
        <v>9.6746322471461213E-2</v>
      </c>
      <c r="F21" s="33">
        <f t="shared" si="4"/>
        <v>0.15001477146248104</v>
      </c>
      <c r="G21" s="33">
        <f t="shared" si="5"/>
        <v>-35.508802547716016</v>
      </c>
      <c r="H21" s="33">
        <f t="shared" ref="H21:I21" si="21">H47</f>
        <v>0.81067073415177782</v>
      </c>
      <c r="I21" s="33">
        <f t="shared" si="21"/>
        <v>0.58691986701956711</v>
      </c>
    </row>
    <row r="22" spans="1:10" x14ac:dyDescent="0.25">
      <c r="B22" s="8"/>
      <c r="C22" s="8"/>
      <c r="D22" s="8"/>
      <c r="E22" s="8"/>
      <c r="F22" s="8"/>
      <c r="G22" s="8"/>
      <c r="H22" s="8"/>
      <c r="I22" s="8"/>
    </row>
    <row r="23" spans="1:10" x14ac:dyDescent="0.25">
      <c r="A23" s="2" t="s">
        <v>9</v>
      </c>
      <c r="B23" s="8"/>
      <c r="D23" s="2" t="s">
        <v>10</v>
      </c>
      <c r="F23" s="8"/>
      <c r="G23" s="8"/>
      <c r="H23" s="8"/>
      <c r="I23" s="8"/>
    </row>
    <row r="24" spans="1:10" ht="14.4" x14ac:dyDescent="0.3">
      <c r="A24" s="3" t="s">
        <v>31</v>
      </c>
      <c r="B24" s="8"/>
      <c r="D24" s="11" t="s">
        <v>20</v>
      </c>
      <c r="F24" s="8"/>
      <c r="G24" s="8"/>
      <c r="H24" s="8"/>
      <c r="I24" s="8"/>
      <c r="J24"/>
    </row>
    <row r="25" spans="1:10" ht="14.4" x14ac:dyDescent="0.3">
      <c r="A25" s="3" t="s">
        <v>30</v>
      </c>
      <c r="B25" s="8"/>
      <c r="D25" s="8" t="s">
        <v>25</v>
      </c>
      <c r="F25" s="8"/>
      <c r="G25" s="8"/>
      <c r="H25" s="8"/>
      <c r="I25" s="8"/>
      <c r="J25"/>
    </row>
    <row r="27" spans="1:10" x14ac:dyDescent="0.25">
      <c r="A27" s="4" t="s">
        <v>32</v>
      </c>
      <c r="G27" s="39" t="s">
        <v>21</v>
      </c>
      <c r="H27" s="39"/>
      <c r="I27" s="39"/>
    </row>
    <row r="28" spans="1:10" x14ac:dyDescent="0.25">
      <c r="A28" s="34" t="s">
        <v>0</v>
      </c>
      <c r="B28" s="36" t="s">
        <v>11</v>
      </c>
      <c r="C28" s="36"/>
      <c r="D28" s="36"/>
      <c r="E28" s="37" t="s">
        <v>12</v>
      </c>
      <c r="F28" s="37"/>
      <c r="G28" s="37"/>
      <c r="H28" s="38" t="s">
        <v>13</v>
      </c>
      <c r="I28" s="38"/>
    </row>
    <row r="29" spans="1:10" x14ac:dyDescent="0.25">
      <c r="A29" s="34"/>
      <c r="B29" s="5">
        <v>2021</v>
      </c>
      <c r="C29" s="5">
        <v>2020</v>
      </c>
      <c r="D29" s="5" t="s">
        <v>14</v>
      </c>
      <c r="E29" s="5">
        <v>2021</v>
      </c>
      <c r="F29" s="5">
        <v>2020</v>
      </c>
      <c r="G29" s="5" t="s">
        <v>14</v>
      </c>
      <c r="H29" s="5">
        <v>2021</v>
      </c>
      <c r="I29" s="5">
        <v>2020</v>
      </c>
    </row>
    <row r="30" spans="1:10" x14ac:dyDescent="0.25">
      <c r="A30" s="35"/>
      <c r="B30" s="6" t="s">
        <v>22</v>
      </c>
      <c r="C30" s="6" t="s">
        <v>22</v>
      </c>
      <c r="D30" s="6" t="s">
        <v>15</v>
      </c>
      <c r="E30" s="6" t="s">
        <v>22</v>
      </c>
      <c r="F30" s="6" t="s">
        <v>22</v>
      </c>
      <c r="G30" s="6" t="s">
        <v>15</v>
      </c>
      <c r="H30" s="6" t="s">
        <v>15</v>
      </c>
      <c r="I30" s="6" t="s">
        <v>15</v>
      </c>
    </row>
    <row r="31" spans="1:10" x14ac:dyDescent="0.25">
      <c r="A31" s="12" t="s">
        <v>1</v>
      </c>
      <c r="B31" s="19">
        <v>772.65817695961334</v>
      </c>
      <c r="C31" s="19">
        <v>667.27867537642544</v>
      </c>
      <c r="D31" s="10">
        <f>B31*100/C31-100</f>
        <v>15.792427582634971</v>
      </c>
      <c r="E31" s="19">
        <v>435.72913176615566</v>
      </c>
      <c r="F31" s="19">
        <v>385.47580564137814</v>
      </c>
      <c r="G31" s="10">
        <f>E31*100/F31-100</f>
        <v>13.036700459361626</v>
      </c>
      <c r="H31" s="10">
        <f t="shared" ref="H31:H34" si="22">B31*100/$B$31</f>
        <v>100</v>
      </c>
      <c r="I31" s="10">
        <f t="shared" ref="I31:I34" si="23">C31*100/$C$31</f>
        <v>99.999999999999986</v>
      </c>
    </row>
    <row r="32" spans="1:10" x14ac:dyDescent="0.25">
      <c r="A32" s="12" t="s">
        <v>2</v>
      </c>
      <c r="B32" s="19">
        <v>59.973568734556054</v>
      </c>
      <c r="C32" s="19">
        <v>50.415319444088638</v>
      </c>
      <c r="D32" s="10">
        <f t="shared" ref="D32:D47" si="24">B32*100/C32-100</f>
        <v>18.959017607867509</v>
      </c>
      <c r="E32" s="19">
        <v>27.91861743999997</v>
      </c>
      <c r="F32" s="19">
        <v>18.764284286814544</v>
      </c>
      <c r="G32" s="10">
        <f t="shared" ref="G32:G47" si="25">E32*100/F32-100</f>
        <v>48.785943621724357</v>
      </c>
      <c r="H32" s="10">
        <f t="shared" si="22"/>
        <v>7.7619794267304911</v>
      </c>
      <c r="I32" s="10">
        <f t="shared" si="23"/>
        <v>7.5553619955932705</v>
      </c>
    </row>
    <row r="33" spans="1:9" x14ac:dyDescent="0.25">
      <c r="A33" s="12" t="s">
        <v>3</v>
      </c>
      <c r="B33" s="20">
        <v>712.68460822505733</v>
      </c>
      <c r="C33" s="20">
        <v>616.86335593233684</v>
      </c>
      <c r="D33" s="10">
        <f t="shared" si="24"/>
        <v>15.533626916109284</v>
      </c>
      <c r="E33" s="20">
        <v>407.81051432615567</v>
      </c>
      <c r="F33" s="20">
        <v>366.71152135456362</v>
      </c>
      <c r="G33" s="10">
        <f t="shared" si="25"/>
        <v>11.207445247365044</v>
      </c>
      <c r="H33" s="10">
        <f t="shared" si="22"/>
        <v>92.238020573269509</v>
      </c>
      <c r="I33" s="10">
        <f t="shared" si="23"/>
        <v>92.444638004406741</v>
      </c>
    </row>
    <row r="34" spans="1:9" x14ac:dyDescent="0.25">
      <c r="A34" s="13" t="s">
        <v>23</v>
      </c>
      <c r="B34" s="21">
        <v>14.42989970642507</v>
      </c>
      <c r="C34" s="21">
        <v>14.205346748875815</v>
      </c>
      <c r="D34" s="7">
        <f t="shared" si="24"/>
        <v>1.5807636484975234</v>
      </c>
      <c r="E34" s="21">
        <v>0.46186373000000003</v>
      </c>
      <c r="F34" s="21">
        <v>0.47210317965604282</v>
      </c>
      <c r="G34" s="7">
        <f t="shared" si="25"/>
        <v>-2.1689008033165322</v>
      </c>
      <c r="H34" s="7">
        <f t="shared" si="22"/>
        <v>1.8675657796318534</v>
      </c>
      <c r="I34" s="7">
        <f t="shared" si="23"/>
        <v>2.1288477023280103</v>
      </c>
    </row>
    <row r="35" spans="1:9" x14ac:dyDescent="0.25">
      <c r="A35" s="14" t="s">
        <v>17</v>
      </c>
      <c r="B35" s="21">
        <v>305.54594335991754</v>
      </c>
      <c r="C35" s="21">
        <v>267.56208984991048</v>
      </c>
      <c r="D35" s="7">
        <f t="shared" si="24"/>
        <v>14.196276285371439</v>
      </c>
      <c r="E35" s="21">
        <v>229.77984559486967</v>
      </c>
      <c r="F35" s="21">
        <v>187.20798116791926</v>
      </c>
      <c r="G35" s="7">
        <f t="shared" si="25"/>
        <v>22.740411045170589</v>
      </c>
      <c r="H35" s="7">
        <f t="shared" ref="H35:H47" si="26">B35*100/$B$31</f>
        <v>39.544775745754954</v>
      </c>
      <c r="I35" s="7">
        <f t="shared" ref="I35:I47" si="27">C35*100/$C$31</f>
        <v>40.097503445464262</v>
      </c>
    </row>
    <row r="36" spans="1:9" x14ac:dyDescent="0.25">
      <c r="A36" s="25" t="s">
        <v>4</v>
      </c>
      <c r="B36" s="26">
        <v>187.64622217317142</v>
      </c>
      <c r="C36" s="26">
        <v>155.42435995777677</v>
      </c>
      <c r="D36" s="27">
        <f t="shared" si="24"/>
        <v>20.731539267170319</v>
      </c>
      <c r="E36" s="26">
        <v>110.65610561899814</v>
      </c>
      <c r="F36" s="26">
        <v>85.268366423963357</v>
      </c>
      <c r="G36" s="27">
        <f t="shared" si="25"/>
        <v>29.773924680114362</v>
      </c>
      <c r="H36" s="27">
        <f t="shared" si="26"/>
        <v>24.285800340786356</v>
      </c>
      <c r="I36" s="27">
        <f t="shared" si="27"/>
        <v>23.292271384230695</v>
      </c>
    </row>
    <row r="37" spans="1:9" x14ac:dyDescent="0.25">
      <c r="A37" s="15" t="s">
        <v>5</v>
      </c>
      <c r="B37" s="21">
        <v>143.20050506052019</v>
      </c>
      <c r="C37" s="21">
        <v>116.69399759442649</v>
      </c>
      <c r="D37" s="7">
        <f t="shared" si="24"/>
        <v>22.714542317950119</v>
      </c>
      <c r="E37" s="21">
        <v>95.947712381635981</v>
      </c>
      <c r="F37" s="21">
        <v>74.576431558632748</v>
      </c>
      <c r="G37" s="7">
        <f t="shared" si="25"/>
        <v>28.65688311487645</v>
      </c>
      <c r="H37" s="7">
        <f t="shared" si="26"/>
        <v>18.533487294991151</v>
      </c>
      <c r="I37" s="7">
        <f t="shared" si="27"/>
        <v>17.488045385025536</v>
      </c>
    </row>
    <row r="38" spans="1:9" x14ac:dyDescent="0.25">
      <c r="A38" s="15" t="s">
        <v>6</v>
      </c>
      <c r="B38" s="21">
        <v>44.445717112651231</v>
      </c>
      <c r="C38" s="21">
        <v>38.730362363350288</v>
      </c>
      <c r="D38" s="7">
        <f t="shared" si="24"/>
        <v>14.756780986663983</v>
      </c>
      <c r="E38" s="21">
        <v>14.708393237362159</v>
      </c>
      <c r="F38" s="21">
        <v>10.691934865330607</v>
      </c>
      <c r="G38" s="7">
        <f t="shared" si="25"/>
        <v>37.565309016754441</v>
      </c>
      <c r="H38" s="7">
        <f t="shared" si="26"/>
        <v>5.7523130457952032</v>
      </c>
      <c r="I38" s="7">
        <f t="shared" si="27"/>
        <v>5.8042259992051601</v>
      </c>
    </row>
    <row r="39" spans="1:9" x14ac:dyDescent="0.25">
      <c r="A39" s="14" t="s">
        <v>18</v>
      </c>
      <c r="B39" s="21">
        <v>118.52875635447589</v>
      </c>
      <c r="C39" s="21">
        <v>108.2595778149624</v>
      </c>
      <c r="D39" s="7">
        <f t="shared" si="24"/>
        <v>9.4856997845175357</v>
      </c>
      <c r="E39" s="21">
        <v>51.010577474668004</v>
      </c>
      <c r="F39" s="21">
        <v>76.953897520000012</v>
      </c>
      <c r="G39" s="7">
        <f t="shared" si="25"/>
        <v>-33.71280842349725</v>
      </c>
      <c r="H39" s="7">
        <f t="shared" si="26"/>
        <v>15.340387235773905</v>
      </c>
      <c r="I39" s="7">
        <f t="shared" si="27"/>
        <v>16.224042789002805</v>
      </c>
    </row>
    <row r="40" spans="1:9" x14ac:dyDescent="0.25">
      <c r="A40" s="14" t="s">
        <v>26</v>
      </c>
      <c r="B40" s="21">
        <v>10.909588026020119</v>
      </c>
      <c r="C40" s="21">
        <v>7.4225918244755125</v>
      </c>
      <c r="D40" s="7">
        <f t="shared" si="24"/>
        <v>46.978148388093558</v>
      </c>
      <c r="E40" s="21">
        <v>4.4293269999999998</v>
      </c>
      <c r="F40" s="21">
        <v>1.1729092255749376</v>
      </c>
      <c r="G40" s="7">
        <f t="shared" si="25"/>
        <v>277.63595881248426</v>
      </c>
      <c r="H40" s="7">
        <f t="shared" si="26"/>
        <v>1.4119552929536086</v>
      </c>
      <c r="I40" s="7">
        <f t="shared" si="27"/>
        <v>1.1123676056766354</v>
      </c>
    </row>
    <row r="41" spans="1:9" x14ac:dyDescent="0.25">
      <c r="A41" s="14" t="s">
        <v>24</v>
      </c>
      <c r="B41" s="21">
        <v>10.266631868961644</v>
      </c>
      <c r="C41" s="21">
        <v>8.7200012738834882</v>
      </c>
      <c r="D41" s="7">
        <f t="shared" si="24"/>
        <v>17.736586802003501</v>
      </c>
      <c r="E41" s="21">
        <v>1.12849245</v>
      </c>
      <c r="F41" s="21">
        <v>1.3867468499999998</v>
      </c>
      <c r="G41" s="7">
        <f t="shared" si="25"/>
        <v>-18.623038516366549</v>
      </c>
      <c r="H41" s="7">
        <f t="shared" si="26"/>
        <v>1.3287417612482317</v>
      </c>
      <c r="I41" s="7">
        <f t="shared" si="27"/>
        <v>1.3068005311220769</v>
      </c>
    </row>
    <row r="42" spans="1:9" x14ac:dyDescent="0.25">
      <c r="A42" s="14" t="s">
        <v>7</v>
      </c>
      <c r="B42" s="21">
        <v>29.339795397565187</v>
      </c>
      <c r="C42" s="21">
        <v>25.319376514852845</v>
      </c>
      <c r="D42" s="7">
        <f t="shared" si="24"/>
        <v>15.8788226098454</v>
      </c>
      <c r="E42" s="21">
        <v>1.4636354336799997</v>
      </c>
      <c r="F42" s="21">
        <v>1.1954879574250623</v>
      </c>
      <c r="G42" s="7">
        <f t="shared" si="25"/>
        <v>22.429960468401106</v>
      </c>
      <c r="H42" s="7">
        <f t="shared" si="26"/>
        <v>3.7972542415866739</v>
      </c>
      <c r="I42" s="7">
        <f t="shared" si="27"/>
        <v>3.7944231472060257</v>
      </c>
    </row>
    <row r="43" spans="1:9" x14ac:dyDescent="0.25">
      <c r="A43" s="14" t="s">
        <v>27</v>
      </c>
      <c r="B43" s="21">
        <v>6.624598870610706</v>
      </c>
      <c r="C43" s="21">
        <v>5.6788338137394865</v>
      </c>
      <c r="D43" s="7">
        <f t="shared" si="24"/>
        <v>16.654212605817349</v>
      </c>
      <c r="E43" s="21">
        <v>0</v>
      </c>
      <c r="F43" s="21">
        <v>0</v>
      </c>
      <c r="G43" s="7" t="e">
        <f t="shared" si="25"/>
        <v>#DIV/0!</v>
      </c>
      <c r="H43" s="7">
        <f t="shared" si="26"/>
        <v>0.85737769535790109</v>
      </c>
      <c r="I43" s="7">
        <f t="shared" si="27"/>
        <v>0.85104380273143609</v>
      </c>
    </row>
    <row r="44" spans="1:9" x14ac:dyDescent="0.25">
      <c r="A44" s="14" t="s">
        <v>28</v>
      </c>
      <c r="B44" s="22">
        <v>10.797261559625182</v>
      </c>
      <c r="C44" s="22">
        <v>8.7424501806997394</v>
      </c>
      <c r="D44" s="7">
        <f t="shared" si="24"/>
        <v>23.50383858591205</v>
      </c>
      <c r="E44" s="22">
        <v>0.29151719999999992</v>
      </c>
      <c r="F44" s="22">
        <v>3.5910342599999998</v>
      </c>
      <c r="G44" s="7">
        <f t="shared" si="25"/>
        <v>-91.882082461669413</v>
      </c>
      <c r="H44" s="7">
        <f t="shared" si="26"/>
        <v>1.3974176267844705</v>
      </c>
      <c r="I44" s="7">
        <f t="shared" si="27"/>
        <v>1.310164778721266</v>
      </c>
    </row>
    <row r="45" spans="1:9" x14ac:dyDescent="0.25">
      <c r="A45" s="16" t="s">
        <v>29</v>
      </c>
      <c r="B45" s="23">
        <v>0.31703305976000051</v>
      </c>
      <c r="C45" s="23">
        <v>0.37825642391998415</v>
      </c>
      <c r="D45" s="7">
        <f t="shared" si="24"/>
        <v>-16.185677304699183</v>
      </c>
      <c r="E45" s="23">
        <v>0.17817577000000004</v>
      </c>
      <c r="F45" s="23">
        <v>0.28786007999999996</v>
      </c>
      <c r="G45" s="7">
        <f t="shared" si="25"/>
        <v>-38.103341734637169</v>
      </c>
      <c r="H45" s="7">
        <f t="shared" si="26"/>
        <v>4.1031476688374161E-2</v>
      </c>
      <c r="I45" s="7">
        <f t="shared" si="27"/>
        <v>5.6686424709526652E-2</v>
      </c>
    </row>
    <row r="46" spans="1:9" x14ac:dyDescent="0.25">
      <c r="A46" s="17" t="s">
        <v>19</v>
      </c>
      <c r="B46" s="23">
        <v>12.015164132882399</v>
      </c>
      <c r="C46" s="23">
        <v>11.234080415071041</v>
      </c>
      <c r="D46" s="7">
        <f t="shared" si="24"/>
        <v>6.9528051157929838</v>
      </c>
      <c r="E46" s="23">
        <v>8.0719749399999987</v>
      </c>
      <c r="F46" s="23">
        <v>8.5715802600000011</v>
      </c>
      <c r="G46" s="7">
        <f t="shared" si="25"/>
        <v>-5.8286255841463941</v>
      </c>
      <c r="H46" s="7">
        <f t="shared" si="26"/>
        <v>1.5550426425514201</v>
      </c>
      <c r="I46" s="7">
        <f t="shared" si="27"/>
        <v>1.6835665261944222</v>
      </c>
    </row>
    <row r="47" spans="1:9" x14ac:dyDescent="0.25">
      <c r="A47" s="18" t="s">
        <v>8</v>
      </c>
      <c r="B47" s="23">
        <v>6.2637137156422398</v>
      </c>
      <c r="C47" s="23">
        <v>3.9163911141692447</v>
      </c>
      <c r="D47" s="7">
        <f t="shared" si="24"/>
        <v>59.935857605756922</v>
      </c>
      <c r="E47" s="23">
        <v>0.3389991139400001</v>
      </c>
      <c r="F47" s="23">
        <v>0.60355443002499998</v>
      </c>
      <c r="G47" s="7">
        <f t="shared" si="25"/>
        <v>-43.832884479704951</v>
      </c>
      <c r="H47" s="7">
        <f t="shared" si="26"/>
        <v>0.81067073415177782</v>
      </c>
      <c r="I47" s="7">
        <f t="shared" si="27"/>
        <v>0.58691986701956711</v>
      </c>
    </row>
    <row r="48" spans="1:9" customFormat="1" ht="14.4" x14ac:dyDescent="0.3"/>
    <row r="49" customFormat="1" ht="14.4" x14ac:dyDescent="0.3"/>
    <row r="50" customFormat="1" ht="14.4" x14ac:dyDescent="0.3"/>
    <row r="51" customFormat="1" ht="14.4" x14ac:dyDescent="0.3"/>
    <row r="52" customFormat="1" ht="14.4" x14ac:dyDescent="0.3"/>
    <row r="53" customFormat="1" ht="14.4" x14ac:dyDescent="0.3"/>
    <row r="54" customFormat="1" ht="14.4" x14ac:dyDescent="0.3"/>
    <row r="55" customFormat="1" ht="14.4" x14ac:dyDescent="0.3"/>
    <row r="56" customFormat="1" ht="14.4" x14ac:dyDescent="0.3"/>
    <row r="57" customFormat="1" ht="14.4" x14ac:dyDescent="0.3"/>
    <row r="58" customFormat="1" ht="14.4" x14ac:dyDescent="0.3"/>
    <row r="59" customFormat="1" ht="14.4" x14ac:dyDescent="0.3"/>
    <row r="60" customFormat="1" ht="14.4" x14ac:dyDescent="0.3"/>
    <row r="61" customFormat="1" ht="14.4" x14ac:dyDescent="0.3"/>
    <row r="62" customFormat="1" ht="14.4" x14ac:dyDescent="0.3"/>
    <row r="63" customFormat="1" ht="14.4" x14ac:dyDescent="0.3"/>
    <row r="64" customFormat="1" ht="14.4" x14ac:dyDescent="0.3"/>
    <row r="65" customFormat="1" ht="14.4" x14ac:dyDescent="0.3"/>
    <row r="66" customFormat="1" ht="14.4" x14ac:dyDescent="0.3"/>
    <row r="67" customFormat="1" ht="14.4" x14ac:dyDescent="0.3"/>
    <row r="68" customFormat="1" ht="14.4" x14ac:dyDescent="0.3"/>
    <row r="69" customFormat="1" ht="14.4" x14ac:dyDescent="0.3"/>
    <row r="70" customFormat="1" ht="14.4" x14ac:dyDescent="0.3"/>
    <row r="71" customFormat="1" ht="14.4" x14ac:dyDescent="0.3"/>
    <row r="72" customFormat="1" ht="14.4" x14ac:dyDescent="0.3"/>
    <row r="73" customFormat="1" ht="14.4" x14ac:dyDescent="0.3"/>
    <row r="74" customFormat="1" ht="14.4" x14ac:dyDescent="0.3"/>
    <row r="75" customFormat="1" ht="14.4" x14ac:dyDescent="0.3"/>
    <row r="76" customFormat="1" ht="14.4" x14ac:dyDescent="0.3"/>
    <row r="77" customFormat="1" ht="14.4" x14ac:dyDescent="0.3"/>
    <row r="78" customFormat="1" ht="14.4" x14ac:dyDescent="0.3"/>
    <row r="79" customFormat="1" ht="14.4" x14ac:dyDescent="0.3"/>
    <row r="80" customFormat="1" ht="14.4" x14ac:dyDescent="0.3"/>
    <row r="81" customFormat="1" ht="14.4" x14ac:dyDescent="0.3"/>
    <row r="82" customFormat="1" ht="14.4" x14ac:dyDescent="0.3"/>
    <row r="83" customFormat="1" ht="14.4" x14ac:dyDescent="0.3"/>
    <row r="84" customFormat="1" ht="14.4" x14ac:dyDescent="0.3"/>
    <row r="85" customFormat="1" ht="14.4" x14ac:dyDescent="0.3"/>
    <row r="86" customFormat="1" ht="14.4" x14ac:dyDescent="0.3"/>
    <row r="87" customFormat="1" ht="14.4" x14ac:dyDescent="0.3"/>
    <row r="88" customFormat="1" ht="14.4" x14ac:dyDescent="0.3"/>
    <row r="89" customFormat="1" ht="14.4" x14ac:dyDescent="0.3"/>
    <row r="90" customFormat="1" ht="14.4" x14ac:dyDescent="0.3"/>
    <row r="91" customFormat="1" ht="14.4" x14ac:dyDescent="0.3"/>
    <row r="92" customFormat="1" ht="14.4" x14ac:dyDescent="0.3"/>
    <row r="93" customFormat="1" ht="14.4" x14ac:dyDescent="0.3"/>
    <row r="94" customFormat="1" ht="14.4" x14ac:dyDescent="0.3"/>
    <row r="95" customFormat="1" ht="14.4" x14ac:dyDescent="0.3"/>
    <row r="96" customFormat="1" ht="14.4" x14ac:dyDescent="0.3"/>
    <row r="97" customFormat="1" ht="14.4" x14ac:dyDescent="0.3"/>
  </sheetData>
  <mergeCells count="9">
    <mergeCell ref="A2:A4"/>
    <mergeCell ref="B2:D2"/>
    <mergeCell ref="E2:G2"/>
    <mergeCell ref="H2:I2"/>
    <mergeCell ref="A28:A30"/>
    <mergeCell ref="B28:D28"/>
    <mergeCell ref="E28:G28"/>
    <mergeCell ref="H28:I28"/>
    <mergeCell ref="G27:I27"/>
  </mergeCells>
  <pageMargins left="0.7" right="0.7" top="0.75" bottom="0.75" header="0.3" footer="0.3"/>
  <pageSetup paperSize="9" scale="74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Marina Zhemchugova</cp:lastModifiedBy>
  <dcterms:created xsi:type="dcterms:W3CDTF">2012-05-01T11:47:49Z</dcterms:created>
  <dcterms:modified xsi:type="dcterms:W3CDTF">2022-04-05T17:22:37Z</dcterms:modified>
</cp:coreProperties>
</file>