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Georgia FY2019 face marina\"/>
    </mc:Choice>
  </mc:AlternateContent>
  <xr:revisionPtr revIDLastSave="0" documentId="13_ncr:1_{D53BCD83-3AD7-4453-9CC8-492F57B7251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Sheet1!$A$1:$I$47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1" i="1" l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5" i="1"/>
  <c r="D47" i="1" l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G21" i="1" l="1"/>
  <c r="G20" i="1"/>
  <c r="G16" i="1"/>
  <c r="G12" i="1"/>
  <c r="F21" i="1"/>
  <c r="F20" i="1"/>
  <c r="F19" i="1"/>
  <c r="F18" i="1"/>
  <c r="F17" i="1"/>
  <c r="F16" i="1"/>
  <c r="F15" i="1"/>
  <c r="G15" i="1" s="1"/>
  <c r="F14" i="1"/>
  <c r="F13" i="1"/>
  <c r="F12" i="1"/>
  <c r="F11" i="1"/>
  <c r="F10" i="1"/>
  <c r="F9" i="1"/>
  <c r="F8" i="1"/>
  <c r="F7" i="1"/>
  <c r="F6" i="1"/>
  <c r="F5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G13" i="1"/>
  <c r="G17" i="1"/>
  <c r="G19" i="1"/>
  <c r="G38" i="1"/>
  <c r="G39" i="1"/>
  <c r="G40" i="1"/>
  <c r="G41" i="1"/>
  <c r="G42" i="1"/>
  <c r="G43" i="1"/>
  <c r="G44" i="1"/>
  <c r="G45" i="1"/>
  <c r="G46" i="1"/>
  <c r="G47" i="1"/>
  <c r="G18" i="1" l="1"/>
  <c r="G14" i="1"/>
  <c r="G32" i="1"/>
  <c r="G33" i="1"/>
  <c r="G34" i="1"/>
  <c r="G35" i="1"/>
  <c r="G36" i="1"/>
  <c r="G37" i="1"/>
  <c r="D8" i="1"/>
  <c r="G9" i="1" l="1"/>
  <c r="G7" i="1"/>
  <c r="D15" i="1"/>
  <c r="D13" i="1"/>
  <c r="D7" i="1"/>
  <c r="G11" i="1"/>
  <c r="D20" i="1"/>
  <c r="D18" i="1"/>
  <c r="D16" i="1"/>
  <c r="D10" i="1"/>
  <c r="G6" i="1"/>
  <c r="G10" i="1"/>
  <c r="D6" i="1"/>
  <c r="D12" i="1"/>
  <c r="D11" i="1"/>
  <c r="G8" i="1"/>
  <c r="D14" i="1"/>
  <c r="D21" i="1"/>
  <c r="D19" i="1"/>
  <c r="D17" i="1"/>
  <c r="D9" i="1"/>
  <c r="H35" i="1" l="1"/>
  <c r="H9" i="1" s="1"/>
  <c r="I35" i="1"/>
  <c r="I9" i="1" s="1"/>
  <c r="H36" i="1"/>
  <c r="H10" i="1" s="1"/>
  <c r="I36" i="1"/>
  <c r="I10" i="1" s="1"/>
  <c r="H37" i="1"/>
  <c r="H11" i="1" s="1"/>
  <c r="I37" i="1"/>
  <c r="I11" i="1" s="1"/>
  <c r="H38" i="1"/>
  <c r="H12" i="1" s="1"/>
  <c r="I38" i="1"/>
  <c r="I12" i="1" s="1"/>
  <c r="H39" i="1"/>
  <c r="H13" i="1" s="1"/>
  <c r="I39" i="1"/>
  <c r="I13" i="1" s="1"/>
  <c r="H40" i="1"/>
  <c r="H14" i="1" s="1"/>
  <c r="I40" i="1"/>
  <c r="I14" i="1" s="1"/>
  <c r="H41" i="1"/>
  <c r="H15" i="1" s="1"/>
  <c r="I41" i="1"/>
  <c r="I15" i="1" s="1"/>
  <c r="H42" i="1"/>
  <c r="H16" i="1" s="1"/>
  <c r="I42" i="1"/>
  <c r="I16" i="1" s="1"/>
  <c r="H43" i="1"/>
  <c r="H17" i="1" s="1"/>
  <c r="I43" i="1"/>
  <c r="I17" i="1" s="1"/>
  <c r="H44" i="1"/>
  <c r="H18" i="1" s="1"/>
  <c r="I44" i="1"/>
  <c r="I18" i="1" s="1"/>
  <c r="H45" i="1"/>
  <c r="H19" i="1" s="1"/>
  <c r="I45" i="1"/>
  <c r="I19" i="1" s="1"/>
  <c r="H46" i="1"/>
  <c r="H20" i="1" s="1"/>
  <c r="I46" i="1"/>
  <c r="I20" i="1" s="1"/>
  <c r="H47" i="1"/>
  <c r="H21" i="1" s="1"/>
  <c r="I47" i="1"/>
  <c r="I21" i="1" s="1"/>
  <c r="H32" i="1" l="1"/>
  <c r="H6" i="1" s="1"/>
  <c r="I32" i="1"/>
  <c r="I6" i="1" s="1"/>
  <c r="H33" i="1"/>
  <c r="H7" i="1" s="1"/>
  <c r="I33" i="1"/>
  <c r="I7" i="1" s="1"/>
  <c r="H34" i="1"/>
  <c r="H8" i="1" s="1"/>
  <c r="I34" i="1"/>
  <c r="I8" i="1" s="1"/>
  <c r="I31" i="1"/>
  <c r="I5" i="1" s="1"/>
  <c r="H31" i="1"/>
  <c r="H5" i="1" s="1"/>
  <c r="G31" i="1"/>
  <c r="G5" i="1"/>
  <c r="D5" i="1"/>
</calcChain>
</file>

<file path=xl/sharedStrings.xml><?xml version="1.0" encoding="utf-8"?>
<sst xmlns="http://schemas.openxmlformats.org/spreadsheetml/2006/main" count="71" uniqueCount="33">
  <si>
    <t>Business line</t>
  </si>
  <si>
    <t>TOTAL MARKET</t>
  </si>
  <si>
    <t>TOTAL LIFE</t>
  </si>
  <si>
    <t>TOTAL NON-LIFE</t>
  </si>
  <si>
    <t>Overall motor insurance</t>
  </si>
  <si>
    <t>Motor Hull</t>
  </si>
  <si>
    <t>MTPL</t>
  </si>
  <si>
    <t>GTPL</t>
  </si>
  <si>
    <t>Travel</t>
  </si>
  <si>
    <t>Exchange rate for calculations:</t>
  </si>
  <si>
    <t>Sources:</t>
  </si>
  <si>
    <t>GROSS WRITTEN PREMIUMS</t>
  </si>
  <si>
    <t>PAID CLAIMS</t>
  </si>
  <si>
    <t>Weight in all GWP</t>
  </si>
  <si>
    <t>Change</t>
  </si>
  <si>
    <t>%</t>
  </si>
  <si>
    <t>EUR m</t>
  </si>
  <si>
    <t>Health</t>
  </si>
  <si>
    <t>Property</t>
  </si>
  <si>
    <t>Suretyship</t>
  </si>
  <si>
    <t>National Bank of Georgia</t>
  </si>
  <si>
    <t>IN LOCAL CURRENCY - GEL</t>
  </si>
  <si>
    <t>GEL m</t>
  </si>
  <si>
    <t>Accidents</t>
  </si>
  <si>
    <t>CARGO</t>
  </si>
  <si>
    <t>State Insurance Supervision Service of Georgia</t>
  </si>
  <si>
    <t>Railway, aircraft and ships</t>
  </si>
  <si>
    <t>Carriers' liability (air and sea)</t>
  </si>
  <si>
    <t>Financial Risks</t>
  </si>
  <si>
    <t>Credit</t>
  </si>
  <si>
    <t>1 EUR = 3.2095 Lari - GEL (December 31st, 2019)</t>
  </si>
  <si>
    <t>1 EUR = 4.0233 Lari - GEL (December 31st, 2020)</t>
  </si>
  <si>
    <t>Market porfolio at December 31st,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</si>
</sst>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name val="Tahoma"/>
      <family val="2"/>
    </font>
    <font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43">
    <xf numFmtId="0" fontId="0" fillId="0" borderId="0" xfId="0"/>
    <xf numFmtId="0" fontId="3" fillId="0" borderId="0" xfId="0" applyFont="1"/>
    <xf numFmtId="0" fontId="5" fillId="0" borderId="0" xfId="2" applyFont="1"/>
    <xf numFmtId="0" fontId="6" fillId="0" borderId="0" xfId="0" applyFont="1" applyFill="1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164" fontId="3" fillId="0" borderId="1" xfId="1" applyFont="1" applyFill="1" applyBorder="1"/>
    <xf numFmtId="164" fontId="3" fillId="0" borderId="0" xfId="1" applyFont="1" applyBorder="1"/>
    <xf numFmtId="0" fontId="7" fillId="0" borderId="2" xfId="0" applyFont="1" applyFill="1" applyBorder="1" applyAlignment="1"/>
    <xf numFmtId="164" fontId="9" fillId="6" borderId="1" xfId="1" applyFont="1" applyFill="1" applyBorder="1"/>
    <xf numFmtId="164" fontId="6" fillId="0" borderId="0" xfId="1" applyFont="1"/>
    <xf numFmtId="164" fontId="5" fillId="6" borderId="1" xfId="1" applyFont="1" applyFill="1" applyBorder="1"/>
    <xf numFmtId="164" fontId="6" fillId="0" borderId="1" xfId="1" applyFont="1" applyFill="1" applyBorder="1"/>
    <xf numFmtId="164" fontId="6" fillId="0" borderId="1" xfId="1" applyFont="1" applyFill="1" applyBorder="1" applyAlignment="1">
      <alignment horizontal="left"/>
    </xf>
    <xf numFmtId="164" fontId="6" fillId="0" borderId="1" xfId="1" applyFont="1" applyFill="1" applyBorder="1" applyAlignment="1">
      <alignment horizontal="left" indent="2"/>
    </xf>
    <xf numFmtId="164" fontId="6" fillId="0" borderId="1" xfId="1" applyFont="1" applyBorder="1" applyAlignment="1">
      <alignment horizontal="left"/>
    </xf>
    <xf numFmtId="164" fontId="3" fillId="0" borderId="1" xfId="1" applyFont="1" applyBorder="1"/>
    <xf numFmtId="164" fontId="6" fillId="0" borderId="1" xfId="1" applyFont="1" applyBorder="1"/>
    <xf numFmtId="43" fontId="8" fillId="6" borderId="1" xfId="1" applyNumberFormat="1" applyFont="1" applyFill="1" applyBorder="1" applyAlignment="1">
      <alignment vertical="center"/>
    </xf>
    <xf numFmtId="43" fontId="9" fillId="6" borderId="1" xfId="1" applyNumberFormat="1" applyFont="1" applyFill="1" applyBorder="1"/>
    <xf numFmtId="43" fontId="6" fillId="0" borderId="1" xfId="1" applyNumberFormat="1" applyFont="1" applyBorder="1" applyAlignment="1">
      <alignment vertical="center"/>
    </xf>
    <xf numFmtId="43" fontId="3" fillId="0" borderId="1" xfId="1" applyNumberFormat="1" applyFont="1" applyFill="1" applyBorder="1"/>
    <xf numFmtId="43" fontId="3" fillId="0" borderId="1" xfId="1" applyNumberFormat="1" applyFont="1" applyBorder="1"/>
    <xf numFmtId="164" fontId="10" fillId="6" borderId="1" xfId="1" applyFont="1" applyFill="1" applyBorder="1"/>
    <xf numFmtId="164" fontId="11" fillId="6" borderId="1" xfId="1" applyFont="1" applyFill="1" applyBorder="1"/>
    <xf numFmtId="164" fontId="12" fillId="0" borderId="1" xfId="1" applyFont="1" applyFill="1" applyBorder="1" applyAlignment="1">
      <alignment horizontal="left"/>
    </xf>
    <xf numFmtId="43" fontId="11" fillId="0" borderId="1" xfId="1" applyNumberFormat="1" applyFont="1" applyFill="1" applyBorder="1"/>
    <xf numFmtId="164" fontId="11" fillId="0" borderId="1" xfId="1" applyFont="1" applyFill="1" applyBorder="1"/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/>
    </xf>
    <xf numFmtId="164" fontId="13" fillId="0" borderId="1" xfId="1" applyFont="1" applyFill="1" applyBorder="1"/>
    <xf numFmtId="0" fontId="10" fillId="0" borderId="0" xfId="0" applyFont="1"/>
    <xf numFmtId="164" fontId="13" fillId="0" borderId="1" xfId="1" applyFont="1" applyFill="1" applyBorder="1" applyAlignment="1">
      <alignment horizontal="left"/>
    </xf>
    <xf numFmtId="164" fontId="13" fillId="0" borderId="1" xfId="1" applyFont="1" applyFill="1" applyBorder="1" applyAlignment="1">
      <alignment horizontal="left" indent="2"/>
    </xf>
    <xf numFmtId="164" fontId="13" fillId="0" borderId="1" xfId="1" applyFont="1" applyBorder="1" applyAlignment="1">
      <alignment horizontal="left"/>
    </xf>
    <xf numFmtId="164" fontId="10" fillId="0" borderId="1" xfId="1" applyFont="1" applyBorder="1"/>
    <xf numFmtId="164" fontId="13" fillId="0" borderId="1" xfId="1" applyFont="1" applyBorder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tabSelected="1" view="pageBreakPreview" topLeftCell="A3" zoomScale="115" zoomScaleNormal="115" zoomScaleSheetLayoutView="115" workbookViewId="0">
      <selection activeCell="B21" sqref="B5:F21"/>
    </sheetView>
  </sheetViews>
  <sheetFormatPr defaultRowHeight="12.75" x14ac:dyDescent="0.2"/>
  <cols>
    <col min="1" max="1" width="26.5703125" style="1" customWidth="1"/>
    <col min="2" max="3" width="11.140625" style="1" bestFit="1" customWidth="1"/>
    <col min="4" max="4" width="11.85546875" style="1" customWidth="1"/>
    <col min="5" max="6" width="11.140625" style="1" bestFit="1" customWidth="1"/>
    <col min="7" max="7" width="11.85546875" style="1" bestFit="1" customWidth="1"/>
    <col min="8" max="9" width="11.140625" style="1" bestFit="1" customWidth="1"/>
    <col min="10" max="10" width="11" style="1" bestFit="1" customWidth="1"/>
    <col min="11" max="11" width="9.42578125" style="1" bestFit="1" customWidth="1"/>
    <col min="12" max="16384" width="9.140625" style="1"/>
  </cols>
  <sheetData>
    <row r="1" spans="1:9" x14ac:dyDescent="0.2">
      <c r="A1" s="4" t="s">
        <v>32</v>
      </c>
      <c r="B1" s="9"/>
      <c r="C1" s="9"/>
      <c r="D1" s="9"/>
      <c r="E1" s="9"/>
      <c r="F1" s="9"/>
      <c r="G1" s="9"/>
      <c r="H1" s="9"/>
      <c r="I1" s="9"/>
    </row>
    <row r="2" spans="1:9" x14ac:dyDescent="0.2">
      <c r="A2" s="30" t="s">
        <v>0</v>
      </c>
      <c r="B2" s="32" t="s">
        <v>11</v>
      </c>
      <c r="C2" s="32"/>
      <c r="D2" s="32"/>
      <c r="E2" s="33" t="s">
        <v>12</v>
      </c>
      <c r="F2" s="33"/>
      <c r="G2" s="33"/>
      <c r="H2" s="34" t="s">
        <v>13</v>
      </c>
      <c r="I2" s="34"/>
    </row>
    <row r="3" spans="1:9" x14ac:dyDescent="0.2">
      <c r="A3" s="30"/>
      <c r="B3" s="5">
        <v>2020</v>
      </c>
      <c r="C3" s="5">
        <v>2019</v>
      </c>
      <c r="D3" s="5" t="s">
        <v>14</v>
      </c>
      <c r="E3" s="5">
        <v>2020</v>
      </c>
      <c r="F3" s="5">
        <v>2019</v>
      </c>
      <c r="G3" s="5" t="s">
        <v>14</v>
      </c>
      <c r="H3" s="5">
        <v>2020</v>
      </c>
      <c r="I3" s="5">
        <v>2019</v>
      </c>
    </row>
    <row r="4" spans="1:9" x14ac:dyDescent="0.2">
      <c r="A4" s="31"/>
      <c r="B4" s="6" t="s">
        <v>16</v>
      </c>
      <c r="C4" s="29" t="s">
        <v>16</v>
      </c>
      <c r="D4" s="6" t="s">
        <v>15</v>
      </c>
      <c r="E4" s="29" t="s">
        <v>16</v>
      </c>
      <c r="F4" s="29" t="s">
        <v>16</v>
      </c>
      <c r="G4" s="6" t="s">
        <v>15</v>
      </c>
      <c r="H4" s="6" t="s">
        <v>15</v>
      </c>
      <c r="I4" s="6" t="s">
        <v>15</v>
      </c>
    </row>
    <row r="5" spans="1:9" x14ac:dyDescent="0.2">
      <c r="A5" s="12" t="s">
        <v>1</v>
      </c>
      <c r="B5" s="10">
        <f>B31/4.0233</f>
        <v>165.8535717884387</v>
      </c>
      <c r="C5" s="10">
        <f>C31/3.2095</f>
        <v>194.73505930692804</v>
      </c>
      <c r="D5" s="10">
        <f>B5*100/C5-100</f>
        <v>-14.831169909147334</v>
      </c>
      <c r="E5" s="10">
        <f>E31/4.0233</f>
        <v>95.810853190509818</v>
      </c>
      <c r="F5" s="10">
        <f>F31/3.2095</f>
        <v>165.92049400472786</v>
      </c>
      <c r="G5" s="10">
        <f>E5*100/F5-100</f>
        <v>-42.254961471016522</v>
      </c>
      <c r="H5" s="10">
        <f>H31</f>
        <v>99.999999999999986</v>
      </c>
      <c r="I5" s="10">
        <f>I31</f>
        <v>100</v>
      </c>
    </row>
    <row r="6" spans="1:9" x14ac:dyDescent="0.2">
      <c r="A6" s="12" t="s">
        <v>2</v>
      </c>
      <c r="B6" s="10">
        <f t="shared" ref="B6:B21" si="0">B32/4.0233</f>
        <v>12.5308377312377</v>
      </c>
      <c r="C6" s="10">
        <f t="shared" ref="B6:C21" si="1">C32/3.2095</f>
        <v>14.237817710592221</v>
      </c>
      <c r="D6" s="10">
        <f t="shared" ref="D6:D21" si="2">B6*100/C6-100</f>
        <v>-11.989056286937952</v>
      </c>
      <c r="E6" s="10">
        <f t="shared" ref="E6:E21" si="3">E32/4.0233</f>
        <v>4.6639038318829185</v>
      </c>
      <c r="F6" s="10">
        <f t="shared" ref="E6:F21" si="4">F32/3.2095</f>
        <v>3.9499575852936606</v>
      </c>
      <c r="G6" s="10">
        <f t="shared" ref="G6:G21" si="5">E6*100/F6-100</f>
        <v>18.074782606461312</v>
      </c>
      <c r="H6" s="10">
        <f t="shared" ref="H6:I6" si="6">H32</f>
        <v>7.5553619955932705</v>
      </c>
      <c r="I6" s="10">
        <f t="shared" si="6"/>
        <v>7.3113787323481132</v>
      </c>
    </row>
    <row r="7" spans="1:9" x14ac:dyDescent="0.2">
      <c r="A7" s="12" t="s">
        <v>3</v>
      </c>
      <c r="B7" s="10">
        <f t="shared" si="0"/>
        <v>153.32273405720102</v>
      </c>
      <c r="C7" s="10">
        <f t="shared" si="1"/>
        <v>180.49724159633584</v>
      </c>
      <c r="D7" s="10">
        <f t="shared" si="2"/>
        <v>-15.055358906762635</v>
      </c>
      <c r="E7" s="10">
        <f t="shared" si="3"/>
        <v>91.146949358626898</v>
      </c>
      <c r="F7" s="10">
        <f t="shared" si="4"/>
        <v>161.97053641943421</v>
      </c>
      <c r="G7" s="10">
        <f t="shared" si="5"/>
        <v>-43.726216277634968</v>
      </c>
      <c r="H7" s="10">
        <f t="shared" ref="H7:I7" si="7">H33</f>
        <v>92.444638004406741</v>
      </c>
      <c r="I7" s="10">
        <f t="shared" si="7"/>
        <v>92.688621267651882</v>
      </c>
    </row>
    <row r="8" spans="1:9" s="37" customFormat="1" x14ac:dyDescent="0.2">
      <c r="A8" s="36" t="s">
        <v>23</v>
      </c>
      <c r="B8" s="24">
        <f t="shared" si="0"/>
        <v>3.5307699522471143</v>
      </c>
      <c r="C8" s="24">
        <f t="shared" si="1"/>
        <v>3.5000932294700768</v>
      </c>
      <c r="D8" s="24">
        <f t="shared" si="2"/>
        <v>0.87645444752001822</v>
      </c>
      <c r="E8" s="24">
        <f t="shared" si="3"/>
        <v>0.11734227615540548</v>
      </c>
      <c r="F8" s="24">
        <f t="shared" si="4"/>
        <v>8.8125056862439627E-2</v>
      </c>
      <c r="G8" s="24">
        <f t="shared" si="5"/>
        <v>33.15427000356209</v>
      </c>
      <c r="H8" s="24">
        <f t="shared" ref="H8:I8" si="8">H34</f>
        <v>2.1288477023280103</v>
      </c>
      <c r="I8" s="24">
        <f t="shared" si="8"/>
        <v>1.7973616265746324</v>
      </c>
    </row>
    <row r="9" spans="1:9" s="37" customFormat="1" x14ac:dyDescent="0.2">
      <c r="A9" s="38" t="s">
        <v>17</v>
      </c>
      <c r="B9" s="24">
        <f t="shared" si="0"/>
        <v>66.503141662294752</v>
      </c>
      <c r="C9" s="24">
        <f t="shared" si="1"/>
        <v>72.924467170098296</v>
      </c>
      <c r="D9" s="24">
        <f t="shared" si="2"/>
        <v>-8.805447275775947</v>
      </c>
      <c r="E9" s="24">
        <f t="shared" si="3"/>
        <v>46.530952493704</v>
      </c>
      <c r="F9" s="24">
        <f t="shared" si="4"/>
        <v>58.844312541781058</v>
      </c>
      <c r="G9" s="24">
        <f t="shared" si="5"/>
        <v>-20.925318890137831</v>
      </c>
      <c r="H9" s="24">
        <f t="shared" ref="H9:I9" si="9">H35</f>
        <v>40.097503445464262</v>
      </c>
      <c r="I9" s="24">
        <f t="shared" si="9"/>
        <v>37.448042191087815</v>
      </c>
    </row>
    <row r="10" spans="1:9" x14ac:dyDescent="0.2">
      <c r="A10" s="26" t="s">
        <v>4</v>
      </c>
      <c r="B10" s="25">
        <f t="shared" si="0"/>
        <v>38.631064041403022</v>
      </c>
      <c r="C10" s="25">
        <f t="shared" si="1"/>
        <v>52.179976065103617</v>
      </c>
      <c r="D10" s="25">
        <f t="shared" si="2"/>
        <v>-25.965730622022448</v>
      </c>
      <c r="E10" s="25">
        <f t="shared" si="3"/>
        <v>21.193638660791727</v>
      </c>
      <c r="F10" s="25">
        <f t="shared" si="4"/>
        <v>24.485090729283186</v>
      </c>
      <c r="G10" s="25">
        <f t="shared" si="5"/>
        <v>-13.442678668758276</v>
      </c>
      <c r="H10" s="25">
        <f t="shared" ref="H10:I10" si="10">H36</f>
        <v>23.292271384230695</v>
      </c>
      <c r="I10" s="25">
        <f t="shared" si="10"/>
        <v>26.795368153436161</v>
      </c>
    </row>
    <row r="11" spans="1:9" s="37" customFormat="1" x14ac:dyDescent="0.2">
      <c r="A11" s="39" t="s">
        <v>5</v>
      </c>
      <c r="B11" s="24">
        <f t="shared" si="0"/>
        <v>29.004547907048067</v>
      </c>
      <c r="C11" s="24">
        <f t="shared" si="1"/>
        <v>34.89979667875037</v>
      </c>
      <c r="D11" s="24">
        <f t="shared" si="2"/>
        <v>-16.891928700810382</v>
      </c>
      <c r="E11" s="24">
        <f t="shared" si="3"/>
        <v>18.536134903843301</v>
      </c>
      <c r="F11" s="24">
        <f t="shared" si="4"/>
        <v>21.0705289213087</v>
      </c>
      <c r="G11" s="24">
        <f t="shared" si="5"/>
        <v>-12.028146170086686</v>
      </c>
      <c r="H11" s="24">
        <f t="shared" ref="H11:I11" si="11">H37</f>
        <v>17.488045385025536</v>
      </c>
      <c r="I11" s="24">
        <f t="shared" si="11"/>
        <v>17.921681284798186</v>
      </c>
    </row>
    <row r="12" spans="1:9" s="37" customFormat="1" x14ac:dyDescent="0.2">
      <c r="A12" s="39" t="s">
        <v>6</v>
      </c>
      <c r="B12" s="24">
        <f t="shared" si="0"/>
        <v>9.6265161343549543</v>
      </c>
      <c r="C12" s="24">
        <f t="shared" si="1"/>
        <v>17.28017938635324</v>
      </c>
      <c r="D12" s="24">
        <f t="shared" si="2"/>
        <v>-44.291572910653059</v>
      </c>
      <c r="E12" s="24">
        <f t="shared" si="3"/>
        <v>2.6575037569484277</v>
      </c>
      <c r="F12" s="24">
        <f t="shared" si="4"/>
        <v>3.4145618079744877</v>
      </c>
      <c r="G12" s="24">
        <f t="shared" si="5"/>
        <v>-22.171455478064559</v>
      </c>
      <c r="H12" s="24">
        <f t="shared" ref="H12:I12" si="12">H38</f>
        <v>5.8042259992051601</v>
      </c>
      <c r="I12" s="24">
        <f t="shared" si="12"/>
        <v>8.8736868686379715</v>
      </c>
    </row>
    <row r="13" spans="1:9" s="37" customFormat="1" x14ac:dyDescent="0.2">
      <c r="A13" s="38" t="s">
        <v>18</v>
      </c>
      <c r="B13" s="24">
        <f t="shared" si="0"/>
        <v>26.908154454045782</v>
      </c>
      <c r="C13" s="24">
        <f t="shared" si="1"/>
        <v>27.538942665466806</v>
      </c>
      <c r="D13" s="24">
        <f t="shared" si="2"/>
        <v>-2.2905316993597609</v>
      </c>
      <c r="E13" s="24">
        <f t="shared" si="3"/>
        <v>19.127059259811602</v>
      </c>
      <c r="F13" s="24">
        <f t="shared" si="4"/>
        <v>71.849427676060429</v>
      </c>
      <c r="G13" s="24">
        <f t="shared" si="5"/>
        <v>-73.37896782414515</v>
      </c>
      <c r="H13" s="24">
        <f t="shared" ref="H13:I13" si="13">H39</f>
        <v>16.224042789002805</v>
      </c>
      <c r="I13" s="24">
        <f t="shared" si="13"/>
        <v>14.141748673032632</v>
      </c>
    </row>
    <row r="14" spans="1:9" s="37" customFormat="1" x14ac:dyDescent="0.2">
      <c r="A14" s="38" t="s">
        <v>26</v>
      </c>
      <c r="B14" s="24">
        <f t="shared" si="0"/>
        <v>1.8449014054322355</v>
      </c>
      <c r="C14" s="24">
        <f t="shared" si="1"/>
        <v>2.7964183965285017</v>
      </c>
      <c r="D14" s="24">
        <f t="shared" si="2"/>
        <v>-34.026274189781034</v>
      </c>
      <c r="E14" s="24">
        <f t="shared" si="3"/>
        <v>0.29152914910022559</v>
      </c>
      <c r="F14" s="24">
        <f t="shared" si="4"/>
        <v>0.32324224852825978</v>
      </c>
      <c r="G14" s="24">
        <f t="shared" si="5"/>
        <v>-9.8109388770885317</v>
      </c>
      <c r="H14" s="24">
        <f t="shared" ref="H14:I14" si="14">H40</f>
        <v>1.1123676056766354</v>
      </c>
      <c r="I14" s="24">
        <f t="shared" si="14"/>
        <v>1.4360117826143359</v>
      </c>
    </row>
    <row r="15" spans="1:9" s="37" customFormat="1" x14ac:dyDescent="0.2">
      <c r="A15" s="38" t="s">
        <v>24</v>
      </c>
      <c r="B15" s="24">
        <f t="shared" si="0"/>
        <v>2.1673753570162524</v>
      </c>
      <c r="C15" s="24">
        <f t="shared" si="1"/>
        <v>3.1031588046034817</v>
      </c>
      <c r="D15" s="24">
        <f t="shared" si="2"/>
        <v>-30.155834957560373</v>
      </c>
      <c r="E15" s="24">
        <f t="shared" si="3"/>
        <v>0.34467895757214223</v>
      </c>
      <c r="F15" s="24">
        <f t="shared" si="4"/>
        <v>0.80586609129147824</v>
      </c>
      <c r="G15" s="24">
        <f t="shared" si="5"/>
        <v>-57.228755335795192</v>
      </c>
      <c r="H15" s="24">
        <f t="shared" ref="H15:I15" si="15">H41</f>
        <v>1.3068005311220769</v>
      </c>
      <c r="I15" s="24">
        <f t="shared" si="15"/>
        <v>1.5935285693535521</v>
      </c>
    </row>
    <row r="16" spans="1:9" s="37" customFormat="1" x14ac:dyDescent="0.2">
      <c r="A16" s="38" t="s">
        <v>7</v>
      </c>
      <c r="B16" s="24">
        <f t="shared" si="0"/>
        <v>6.2931863184084822</v>
      </c>
      <c r="C16" s="24">
        <f t="shared" si="1"/>
        <v>7.4630972007987388</v>
      </c>
      <c r="D16" s="24">
        <f t="shared" si="2"/>
        <v>-15.675943256709118</v>
      </c>
      <c r="E16" s="24">
        <f t="shared" si="3"/>
        <v>0.29714114220293347</v>
      </c>
      <c r="F16" s="24">
        <f t="shared" si="4"/>
        <v>0.65498409097990307</v>
      </c>
      <c r="G16" s="24">
        <f t="shared" si="5"/>
        <v>-54.633838242026755</v>
      </c>
      <c r="H16" s="24">
        <f t="shared" ref="H16:I16" si="16">H42</f>
        <v>3.7944231472060257</v>
      </c>
      <c r="I16" s="24">
        <f t="shared" si="16"/>
        <v>3.8324363508863177</v>
      </c>
    </row>
    <row r="17" spans="1:10" s="37" customFormat="1" x14ac:dyDescent="0.2">
      <c r="A17" s="38" t="s">
        <v>27</v>
      </c>
      <c r="B17" s="24">
        <f t="shared" si="0"/>
        <v>1.4114865443142413</v>
      </c>
      <c r="C17" s="24">
        <f t="shared" si="1"/>
        <v>2.6522353016588696</v>
      </c>
      <c r="D17" s="24">
        <f t="shared" si="2"/>
        <v>-46.781247371550648</v>
      </c>
      <c r="E17" s="24">
        <f t="shared" si="3"/>
        <v>0</v>
      </c>
      <c r="F17" s="24">
        <f t="shared" si="4"/>
        <v>1.7793022480137098E-3</v>
      </c>
      <c r="G17" s="24">
        <f t="shared" si="5"/>
        <v>-100</v>
      </c>
      <c r="H17" s="24">
        <f t="shared" ref="H17:I17" si="17">H43</f>
        <v>0.85104380273143609</v>
      </c>
      <c r="I17" s="24">
        <f t="shared" si="17"/>
        <v>1.3619711371431058</v>
      </c>
    </row>
    <row r="18" spans="1:10" s="37" customFormat="1" x14ac:dyDescent="0.2">
      <c r="A18" s="38" t="s">
        <v>28</v>
      </c>
      <c r="B18" s="24">
        <f t="shared" si="0"/>
        <v>2.1729550818233143</v>
      </c>
      <c r="C18" s="24">
        <f t="shared" si="1"/>
        <v>1.9733234143573724</v>
      </c>
      <c r="D18" s="24">
        <f t="shared" si="2"/>
        <v>10.116520485870467</v>
      </c>
      <c r="E18" s="24">
        <f t="shared" si="3"/>
        <v>0.89255940645738574</v>
      </c>
      <c r="F18" s="24">
        <f t="shared" si="4"/>
        <v>0.91026635924598842</v>
      </c>
      <c r="G18" s="24">
        <f t="shared" si="5"/>
        <v>-1.9452496083970487</v>
      </c>
      <c r="H18" s="24">
        <f t="shared" ref="H18:I18" si="18">H44</f>
        <v>1.310164778721266</v>
      </c>
      <c r="I18" s="24">
        <f t="shared" si="18"/>
        <v>1.0133375168192778</v>
      </c>
    </row>
    <row r="19" spans="1:10" s="37" customFormat="1" x14ac:dyDescent="0.2">
      <c r="A19" s="40" t="s">
        <v>29</v>
      </c>
      <c r="B19" s="24">
        <f t="shared" si="0"/>
        <v>9.4016460099914045E-2</v>
      </c>
      <c r="C19" s="24">
        <f t="shared" si="1"/>
        <v>0.18459025187944866</v>
      </c>
      <c r="D19" s="24">
        <f t="shared" si="2"/>
        <v>-49.067483714517124</v>
      </c>
      <c r="E19" s="24">
        <f t="shared" si="3"/>
        <v>7.1548251435388857E-2</v>
      </c>
      <c r="F19" s="24">
        <f t="shared" si="4"/>
        <v>0.12211314534974296</v>
      </c>
      <c r="G19" s="24">
        <f t="shared" si="5"/>
        <v>-41.408231496725215</v>
      </c>
      <c r="H19" s="24">
        <f t="shared" ref="H19:I19" si="19">H45</f>
        <v>5.6686424709526652E-2</v>
      </c>
      <c r="I19" s="24">
        <f t="shared" si="19"/>
        <v>9.4790456601094197E-2</v>
      </c>
    </row>
    <row r="20" spans="1:10" s="37" customFormat="1" x14ac:dyDescent="0.2">
      <c r="A20" s="41" t="s">
        <v>19</v>
      </c>
      <c r="B20" s="24">
        <f t="shared" si="0"/>
        <v>2.7922552171279897</v>
      </c>
      <c r="C20" s="24">
        <f t="shared" si="1"/>
        <v>3.5305370917015746</v>
      </c>
      <c r="D20" s="24">
        <f t="shared" si="2"/>
        <v>-20.911319025903879</v>
      </c>
      <c r="E20" s="24">
        <f t="shared" si="3"/>
        <v>2.1304849899336364</v>
      </c>
      <c r="F20" s="24">
        <f t="shared" si="4"/>
        <v>3.5435687646050797</v>
      </c>
      <c r="G20" s="24">
        <f t="shared" si="5"/>
        <v>-39.877419306379039</v>
      </c>
      <c r="H20" s="24">
        <f t="shared" ref="H20:I20" si="20">H46</f>
        <v>1.6835665261944222</v>
      </c>
      <c r="I20" s="24">
        <f t="shared" si="20"/>
        <v>1.812995104357138</v>
      </c>
    </row>
    <row r="21" spans="1:10" s="37" customFormat="1" x14ac:dyDescent="0.2">
      <c r="A21" s="42" t="s">
        <v>8</v>
      </c>
      <c r="B21" s="24">
        <f t="shared" si="0"/>
        <v>0.97342756298790667</v>
      </c>
      <c r="C21" s="24">
        <f t="shared" si="1"/>
        <v>2.6504020046690426</v>
      </c>
      <c r="D21" s="24">
        <f t="shared" si="2"/>
        <v>-63.272455979391729</v>
      </c>
      <c r="E21" s="24">
        <f t="shared" si="3"/>
        <v>0.15001477146248104</v>
      </c>
      <c r="F21" s="24">
        <f t="shared" si="4"/>
        <v>0.3417604131986291</v>
      </c>
      <c r="G21" s="24">
        <f t="shared" si="5"/>
        <v>-56.105281457717176</v>
      </c>
      <c r="H21" s="24">
        <f t="shared" ref="H21:I21" si="21">H47</f>
        <v>0.58691986701956711</v>
      </c>
      <c r="I21" s="24">
        <f t="shared" si="21"/>
        <v>1.361029705745826</v>
      </c>
    </row>
    <row r="22" spans="1:10" x14ac:dyDescent="0.2">
      <c r="B22" s="8"/>
      <c r="C22" s="8"/>
      <c r="D22" s="8"/>
      <c r="E22" s="8"/>
      <c r="F22" s="8"/>
      <c r="G22" s="8"/>
      <c r="H22" s="8"/>
      <c r="I22" s="8"/>
    </row>
    <row r="23" spans="1:10" x14ac:dyDescent="0.2">
      <c r="A23" s="2" t="s">
        <v>9</v>
      </c>
      <c r="B23" s="8"/>
      <c r="D23" s="2" t="s">
        <v>10</v>
      </c>
      <c r="F23" s="8"/>
      <c r="G23" s="8"/>
      <c r="H23" s="8"/>
      <c r="I23" s="8"/>
    </row>
    <row r="24" spans="1:10" ht="15" x14ac:dyDescent="0.25">
      <c r="A24" s="3" t="s">
        <v>30</v>
      </c>
      <c r="B24" s="8"/>
      <c r="D24" s="11" t="s">
        <v>20</v>
      </c>
      <c r="F24" s="8"/>
      <c r="G24" s="8"/>
      <c r="H24" s="8"/>
      <c r="I24" s="8"/>
      <c r="J24"/>
    </row>
    <row r="25" spans="1:10" ht="15" x14ac:dyDescent="0.25">
      <c r="A25" s="3" t="s">
        <v>31</v>
      </c>
      <c r="B25" s="8"/>
      <c r="D25" s="8" t="s">
        <v>25</v>
      </c>
      <c r="F25" s="8"/>
      <c r="G25" s="8"/>
      <c r="H25" s="8"/>
      <c r="I25" s="8"/>
      <c r="J25"/>
    </row>
    <row r="27" spans="1:10" x14ac:dyDescent="0.2">
      <c r="A27" s="4" t="s">
        <v>32</v>
      </c>
      <c r="G27" s="35" t="s">
        <v>21</v>
      </c>
      <c r="H27" s="35"/>
      <c r="I27" s="35"/>
    </row>
    <row r="28" spans="1:10" x14ac:dyDescent="0.2">
      <c r="A28" s="30" t="s">
        <v>0</v>
      </c>
      <c r="B28" s="32" t="s">
        <v>11</v>
      </c>
      <c r="C28" s="32"/>
      <c r="D28" s="32"/>
      <c r="E28" s="33" t="s">
        <v>12</v>
      </c>
      <c r="F28" s="33"/>
      <c r="G28" s="33"/>
      <c r="H28" s="34" t="s">
        <v>13</v>
      </c>
      <c r="I28" s="34"/>
    </row>
    <row r="29" spans="1:10" x14ac:dyDescent="0.2">
      <c r="A29" s="30"/>
      <c r="B29" s="5">
        <v>2020</v>
      </c>
      <c r="C29" s="5">
        <v>2019</v>
      </c>
      <c r="D29" s="5" t="s">
        <v>14</v>
      </c>
      <c r="E29" s="5">
        <v>2020</v>
      </c>
      <c r="F29" s="5">
        <v>2019</v>
      </c>
      <c r="G29" s="5" t="s">
        <v>14</v>
      </c>
      <c r="H29" s="5">
        <v>2020</v>
      </c>
      <c r="I29" s="5">
        <v>2019</v>
      </c>
    </row>
    <row r="30" spans="1:10" x14ac:dyDescent="0.2">
      <c r="A30" s="31"/>
      <c r="B30" s="6" t="s">
        <v>22</v>
      </c>
      <c r="C30" s="6" t="s">
        <v>22</v>
      </c>
      <c r="D30" s="6" t="s">
        <v>15</v>
      </c>
      <c r="E30" s="6" t="s">
        <v>22</v>
      </c>
      <c r="F30" s="6" t="s">
        <v>22</v>
      </c>
      <c r="G30" s="6" t="s">
        <v>15</v>
      </c>
      <c r="H30" s="6" t="s">
        <v>15</v>
      </c>
      <c r="I30" s="6" t="s">
        <v>15</v>
      </c>
    </row>
    <row r="31" spans="1:10" x14ac:dyDescent="0.2">
      <c r="A31" s="12" t="s">
        <v>1</v>
      </c>
      <c r="B31" s="19">
        <v>667.27867537642544</v>
      </c>
      <c r="C31" s="19">
        <v>625.00217284558551</v>
      </c>
      <c r="D31" s="10">
        <f>B31*100/C31-100</f>
        <v>6.7642168887762892</v>
      </c>
      <c r="E31" s="19">
        <v>385.47580564137814</v>
      </c>
      <c r="F31" s="19">
        <v>532.52182550817406</v>
      </c>
      <c r="G31" s="10">
        <f>E31*100/F31-100</f>
        <v>-27.613144254974529</v>
      </c>
      <c r="H31" s="10">
        <f t="shared" ref="H31:H34" si="22">B31*100/$B$31</f>
        <v>99.999999999999986</v>
      </c>
      <c r="I31" s="10">
        <f t="shared" ref="I31:I34" si="23">C31*100/$C$31</f>
        <v>100</v>
      </c>
    </row>
    <row r="32" spans="1:10" x14ac:dyDescent="0.2">
      <c r="A32" s="12" t="s">
        <v>2</v>
      </c>
      <c r="B32" s="19">
        <v>50.415319444088638</v>
      </c>
      <c r="C32" s="19">
        <v>45.696275942145732</v>
      </c>
      <c r="D32" s="10">
        <f t="shared" ref="D32:D47" si="24">B32*100/C32-100</f>
        <v>10.326976114897192</v>
      </c>
      <c r="E32" s="19">
        <v>18.764284286814544</v>
      </c>
      <c r="F32" s="19">
        <v>12.677388870000003</v>
      </c>
      <c r="G32" s="10">
        <f t="shared" ref="G32:G47" si="25">E32*100/F32-100</f>
        <v>48.013794317051179</v>
      </c>
      <c r="H32" s="10">
        <f t="shared" si="22"/>
        <v>7.5553619955932705</v>
      </c>
      <c r="I32" s="10">
        <f t="shared" si="23"/>
        <v>7.3113787323481132</v>
      </c>
    </row>
    <row r="33" spans="1:9" x14ac:dyDescent="0.2">
      <c r="A33" s="12" t="s">
        <v>3</v>
      </c>
      <c r="B33" s="20">
        <v>616.86335593233684</v>
      </c>
      <c r="C33" s="20">
        <v>579.30589690343982</v>
      </c>
      <c r="D33" s="10">
        <f t="shared" si="24"/>
        <v>6.4831825862040517</v>
      </c>
      <c r="E33" s="20">
        <v>366.71152135456362</v>
      </c>
      <c r="F33" s="20">
        <v>519.8444366381741</v>
      </c>
      <c r="G33" s="10">
        <f t="shared" si="25"/>
        <v>-29.457450054466037</v>
      </c>
      <c r="H33" s="10">
        <f t="shared" si="22"/>
        <v>92.444638004406741</v>
      </c>
      <c r="I33" s="10">
        <f t="shared" si="23"/>
        <v>92.688621267651882</v>
      </c>
    </row>
    <row r="34" spans="1:9" x14ac:dyDescent="0.2">
      <c r="A34" s="13" t="s">
        <v>23</v>
      </c>
      <c r="B34" s="21">
        <v>14.205346748875815</v>
      </c>
      <c r="C34" s="21">
        <v>11.23354921998421</v>
      </c>
      <c r="D34" s="7">
        <f t="shared" si="24"/>
        <v>26.454662464155589</v>
      </c>
      <c r="E34" s="21">
        <v>0.47210317965604282</v>
      </c>
      <c r="F34" s="21">
        <v>0.28283736999999998</v>
      </c>
      <c r="G34" s="7">
        <f t="shared" si="25"/>
        <v>66.916832685879825</v>
      </c>
      <c r="H34" s="7">
        <f t="shared" si="22"/>
        <v>2.1288477023280103</v>
      </c>
      <c r="I34" s="7">
        <f t="shared" si="23"/>
        <v>1.7973616265746324</v>
      </c>
    </row>
    <row r="35" spans="1:9" x14ac:dyDescent="0.2">
      <c r="A35" s="14" t="s">
        <v>17</v>
      </c>
      <c r="B35" s="21">
        <v>267.56208984991048</v>
      </c>
      <c r="C35" s="21">
        <v>234.05107738243046</v>
      </c>
      <c r="D35" s="7">
        <f t="shared" si="24"/>
        <v>14.31782021354438</v>
      </c>
      <c r="E35" s="21">
        <v>187.20798116791929</v>
      </c>
      <c r="F35" s="21">
        <v>188.8608211028463</v>
      </c>
      <c r="G35" s="7">
        <f t="shared" si="25"/>
        <v>-0.87516295083084117</v>
      </c>
      <c r="H35" s="7">
        <f t="shared" ref="H35:H47" si="26">B35*100/$B$31</f>
        <v>40.097503445464262</v>
      </c>
      <c r="I35" s="7">
        <f t="shared" ref="I35:I47" si="27">C35*100/$C$31</f>
        <v>37.448042191087815</v>
      </c>
    </row>
    <row r="36" spans="1:9" x14ac:dyDescent="0.2">
      <c r="A36" s="26" t="s">
        <v>4</v>
      </c>
      <c r="B36" s="27">
        <v>155.42435995777677</v>
      </c>
      <c r="C36" s="27">
        <v>167.47163318095005</v>
      </c>
      <c r="D36" s="28">
        <f t="shared" si="24"/>
        <v>-7.1936201936697017</v>
      </c>
      <c r="E36" s="27">
        <v>85.268366423963357</v>
      </c>
      <c r="F36" s="27">
        <v>78.584898695634379</v>
      </c>
      <c r="G36" s="28">
        <f t="shared" si="25"/>
        <v>8.5047736133307126</v>
      </c>
      <c r="H36" s="28">
        <f t="shared" si="26"/>
        <v>23.292271384230695</v>
      </c>
      <c r="I36" s="28">
        <f t="shared" si="27"/>
        <v>26.795368153436161</v>
      </c>
    </row>
    <row r="37" spans="1:9" x14ac:dyDescent="0.2">
      <c r="A37" s="15" t="s">
        <v>5</v>
      </c>
      <c r="B37" s="21">
        <v>116.69399759442649</v>
      </c>
      <c r="C37" s="21">
        <v>112.01089744044931</v>
      </c>
      <c r="D37" s="7">
        <f t="shared" si="24"/>
        <v>4.1809326244055427</v>
      </c>
      <c r="E37" s="21">
        <v>74.576431558632748</v>
      </c>
      <c r="F37" s="21">
        <v>67.625862572940264</v>
      </c>
      <c r="G37" s="7">
        <f t="shared" si="25"/>
        <v>10.277974610964407</v>
      </c>
      <c r="H37" s="7">
        <f t="shared" si="26"/>
        <v>17.488045385025536</v>
      </c>
      <c r="I37" s="7">
        <f t="shared" si="27"/>
        <v>17.921681284798186</v>
      </c>
    </row>
    <row r="38" spans="1:9" x14ac:dyDescent="0.2">
      <c r="A38" s="15" t="s">
        <v>6</v>
      </c>
      <c r="B38" s="21">
        <v>38.730362363350288</v>
      </c>
      <c r="C38" s="21">
        <v>55.460735740500724</v>
      </c>
      <c r="D38" s="7">
        <f t="shared" si="24"/>
        <v>-30.166158370908377</v>
      </c>
      <c r="E38" s="21">
        <v>10.691934865330609</v>
      </c>
      <c r="F38" s="21">
        <v>10.959036122694117</v>
      </c>
      <c r="G38" s="7">
        <f t="shared" si="25"/>
        <v>-2.4372696136149443</v>
      </c>
      <c r="H38" s="7">
        <f t="shared" si="26"/>
        <v>5.8042259992051601</v>
      </c>
      <c r="I38" s="7">
        <f t="shared" si="27"/>
        <v>8.8736868686379715</v>
      </c>
    </row>
    <row r="39" spans="1:9" x14ac:dyDescent="0.2">
      <c r="A39" s="14" t="s">
        <v>18</v>
      </c>
      <c r="B39" s="21">
        <v>108.2595778149624</v>
      </c>
      <c r="C39" s="21">
        <v>88.386236484815711</v>
      </c>
      <c r="D39" s="7">
        <f t="shared" si="24"/>
        <v>22.484656119011035</v>
      </c>
      <c r="E39" s="21">
        <v>76.953897520000012</v>
      </c>
      <c r="F39" s="21">
        <v>230.60073812631592</v>
      </c>
      <c r="G39" s="7">
        <f t="shared" si="25"/>
        <v>-66.628945707083091</v>
      </c>
      <c r="H39" s="7">
        <f t="shared" si="26"/>
        <v>16.224042789002805</v>
      </c>
      <c r="I39" s="7">
        <f t="shared" si="27"/>
        <v>14.141748673032632</v>
      </c>
    </row>
    <row r="40" spans="1:9" x14ac:dyDescent="0.2">
      <c r="A40" s="14" t="s">
        <v>26</v>
      </c>
      <c r="B40" s="21">
        <v>7.4225918244755125</v>
      </c>
      <c r="C40" s="21">
        <v>8.9751048436582259</v>
      </c>
      <c r="D40" s="7">
        <f t="shared" si="24"/>
        <v>-17.297993129068715</v>
      </c>
      <c r="E40" s="21">
        <v>1.1729092255749376</v>
      </c>
      <c r="F40" s="21">
        <v>1.0374459966514498</v>
      </c>
      <c r="G40" s="7">
        <f t="shared" si="25"/>
        <v>13.057376418697515</v>
      </c>
      <c r="H40" s="7">
        <f t="shared" si="26"/>
        <v>1.1123676056766354</v>
      </c>
      <c r="I40" s="7">
        <f t="shared" si="27"/>
        <v>1.4360117826143359</v>
      </c>
    </row>
    <row r="41" spans="1:9" x14ac:dyDescent="0.2">
      <c r="A41" s="14" t="s">
        <v>24</v>
      </c>
      <c r="B41" s="21">
        <v>8.7200012738834882</v>
      </c>
      <c r="C41" s="21">
        <v>9.9595881833748745</v>
      </c>
      <c r="D41" s="7">
        <f t="shared" si="24"/>
        <v>-12.446166313990545</v>
      </c>
      <c r="E41" s="21">
        <v>1.3867468499999998</v>
      </c>
      <c r="F41" s="21">
        <v>2.5864272199999991</v>
      </c>
      <c r="G41" s="7">
        <f t="shared" si="25"/>
        <v>-46.383689466429281</v>
      </c>
      <c r="H41" s="7">
        <f t="shared" si="26"/>
        <v>1.3068005311220769</v>
      </c>
      <c r="I41" s="7">
        <f t="shared" si="27"/>
        <v>1.5935285693535521</v>
      </c>
    </row>
    <row r="42" spans="1:9" x14ac:dyDescent="0.2">
      <c r="A42" s="14" t="s">
        <v>7</v>
      </c>
      <c r="B42" s="21">
        <v>25.319376514852845</v>
      </c>
      <c r="C42" s="21">
        <v>23.952810465963552</v>
      </c>
      <c r="D42" s="7">
        <f t="shared" si="24"/>
        <v>5.7052430270391596</v>
      </c>
      <c r="E42" s="21">
        <v>1.1954879574250623</v>
      </c>
      <c r="F42" s="21">
        <v>2.1021714399999989</v>
      </c>
      <c r="G42" s="7">
        <f t="shared" si="25"/>
        <v>-43.130805857344207</v>
      </c>
      <c r="H42" s="7">
        <f t="shared" si="26"/>
        <v>3.7944231472060257</v>
      </c>
      <c r="I42" s="7">
        <f t="shared" si="27"/>
        <v>3.8324363508863177</v>
      </c>
    </row>
    <row r="43" spans="1:9" x14ac:dyDescent="0.2">
      <c r="A43" s="14" t="s">
        <v>27</v>
      </c>
      <c r="B43" s="21">
        <v>5.6788338137394865</v>
      </c>
      <c r="C43" s="21">
        <v>8.5123492006741408</v>
      </c>
      <c r="D43" s="7">
        <f t="shared" si="24"/>
        <v>-33.28711405202047</v>
      </c>
      <c r="E43" s="21">
        <v>0</v>
      </c>
      <c r="F43" s="21">
        <v>5.7106705650000009E-3</v>
      </c>
      <c r="G43" s="7">
        <f t="shared" si="25"/>
        <v>-100</v>
      </c>
      <c r="H43" s="7">
        <f t="shared" si="26"/>
        <v>0.85104380273143609</v>
      </c>
      <c r="I43" s="7">
        <f t="shared" si="27"/>
        <v>1.3619711371431058</v>
      </c>
    </row>
    <row r="44" spans="1:9" x14ac:dyDescent="0.2">
      <c r="A44" s="14" t="s">
        <v>28</v>
      </c>
      <c r="B44" s="22">
        <v>8.7424501806997394</v>
      </c>
      <c r="C44" s="22">
        <v>6.3333814983799863</v>
      </c>
      <c r="D44" s="7">
        <f t="shared" si="24"/>
        <v>38.037637286431732</v>
      </c>
      <c r="E44" s="22">
        <v>3.5910342599999998</v>
      </c>
      <c r="F44" s="22">
        <v>2.9214998799999998</v>
      </c>
      <c r="G44" s="7">
        <f t="shared" si="25"/>
        <v>22.917487848741573</v>
      </c>
      <c r="H44" s="7">
        <f t="shared" si="26"/>
        <v>1.310164778721266</v>
      </c>
      <c r="I44" s="7">
        <f t="shared" si="27"/>
        <v>1.0133375168192778</v>
      </c>
    </row>
    <row r="45" spans="1:9" x14ac:dyDescent="0.2">
      <c r="A45" s="16" t="s">
        <v>29</v>
      </c>
      <c r="B45" s="23">
        <v>0.37825642391998415</v>
      </c>
      <c r="C45" s="23">
        <v>0.59244241340709047</v>
      </c>
      <c r="D45" s="7">
        <f t="shared" si="24"/>
        <v>-36.15304789799557</v>
      </c>
      <c r="E45" s="23">
        <v>0.28786007999999996</v>
      </c>
      <c r="F45" s="23">
        <v>0.39192214000000003</v>
      </c>
      <c r="G45" s="7">
        <f t="shared" si="25"/>
        <v>-26.551717644734254</v>
      </c>
      <c r="H45" s="7">
        <f t="shared" si="26"/>
        <v>5.6686424709526652E-2</v>
      </c>
      <c r="I45" s="7">
        <f t="shared" si="27"/>
        <v>9.4790456601094197E-2</v>
      </c>
    </row>
    <row r="46" spans="1:9" x14ac:dyDescent="0.2">
      <c r="A46" s="17" t="s">
        <v>19</v>
      </c>
      <c r="B46" s="23">
        <v>11.234080415071041</v>
      </c>
      <c r="C46" s="23">
        <v>11.331258795816202</v>
      </c>
      <c r="D46" s="7">
        <f t="shared" si="24"/>
        <v>-0.85761328459854269</v>
      </c>
      <c r="E46" s="23">
        <v>8.5715802599999993</v>
      </c>
      <c r="F46" s="23">
        <v>11.373083950000003</v>
      </c>
      <c r="G46" s="7">
        <f t="shared" si="25"/>
        <v>-24.632753106513405</v>
      </c>
      <c r="H46" s="7">
        <f t="shared" si="26"/>
        <v>1.6835665261944222</v>
      </c>
      <c r="I46" s="7">
        <f t="shared" si="27"/>
        <v>1.812995104357138</v>
      </c>
    </row>
    <row r="47" spans="1:9" x14ac:dyDescent="0.2">
      <c r="A47" s="18" t="s">
        <v>8</v>
      </c>
      <c r="B47" s="23">
        <v>3.9163911141692447</v>
      </c>
      <c r="C47" s="23">
        <v>8.506465233985292</v>
      </c>
      <c r="D47" s="7">
        <f t="shared" si="24"/>
        <v>-53.959829301101962</v>
      </c>
      <c r="E47" s="23">
        <v>0.60355443002499998</v>
      </c>
      <c r="F47" s="23">
        <v>1.096880046161</v>
      </c>
      <c r="G47" s="7">
        <f t="shared" si="25"/>
        <v>-44.97534783886384</v>
      </c>
      <c r="H47" s="7">
        <f t="shared" si="26"/>
        <v>0.58691986701956711</v>
      </c>
      <c r="I47" s="7">
        <f t="shared" si="27"/>
        <v>1.361029705745826</v>
      </c>
    </row>
    <row r="48" spans="1:9" customFormat="1" ht="15" x14ac:dyDescent="0.25"/>
    <row r="49" customFormat="1" ht="15" x14ac:dyDescent="0.25"/>
    <row r="50" customFormat="1" ht="15" x14ac:dyDescent="0.25"/>
    <row r="51" customFormat="1" ht="15" x14ac:dyDescent="0.25"/>
    <row r="52" customFormat="1" ht="15" x14ac:dyDescent="0.25"/>
    <row r="53" customFormat="1" ht="15" x14ac:dyDescent="0.25"/>
    <row r="54" customFormat="1" ht="15" x14ac:dyDescent="0.25"/>
    <row r="55" customFormat="1" ht="15" x14ac:dyDescent="0.25"/>
    <row r="56" customFormat="1" ht="15" x14ac:dyDescent="0.25"/>
    <row r="57" customFormat="1" ht="15" x14ac:dyDescent="0.25"/>
    <row r="58" customFormat="1" ht="15" x14ac:dyDescent="0.25"/>
    <row r="59" customFormat="1" ht="15" x14ac:dyDescent="0.25"/>
    <row r="60" customFormat="1" ht="15" x14ac:dyDescent="0.25"/>
    <row r="61" customFormat="1" ht="15" x14ac:dyDescent="0.25"/>
    <row r="62" customFormat="1" ht="15" x14ac:dyDescent="0.25"/>
    <row r="63" customFormat="1" ht="15" x14ac:dyDescent="0.25"/>
    <row r="64" customFormat="1" ht="15" x14ac:dyDescent="0.25"/>
    <row r="65" customFormat="1" ht="15" x14ac:dyDescent="0.25"/>
    <row r="66" customFormat="1" ht="15" x14ac:dyDescent="0.25"/>
    <row r="67" customFormat="1" ht="15" x14ac:dyDescent="0.25"/>
    <row r="68" customFormat="1" ht="15" x14ac:dyDescent="0.25"/>
    <row r="69" customFormat="1" ht="15" x14ac:dyDescent="0.25"/>
    <row r="70" customFormat="1" ht="15" x14ac:dyDescent="0.25"/>
    <row r="71" customFormat="1" ht="15" x14ac:dyDescent="0.25"/>
    <row r="72" customFormat="1" ht="15" x14ac:dyDescent="0.25"/>
    <row r="73" customFormat="1" ht="15" x14ac:dyDescent="0.25"/>
    <row r="74" customFormat="1" ht="15" x14ac:dyDescent="0.25"/>
    <row r="75" customFormat="1" ht="15" x14ac:dyDescent="0.25"/>
    <row r="76" customFormat="1" ht="15" x14ac:dyDescent="0.25"/>
    <row r="77" customFormat="1" ht="15" x14ac:dyDescent="0.25"/>
    <row r="78" customFormat="1" ht="15" x14ac:dyDescent="0.25"/>
    <row r="79" customFormat="1" ht="15" x14ac:dyDescent="0.25"/>
    <row r="80" customFormat="1" ht="15" x14ac:dyDescent="0.25"/>
    <row r="81" customFormat="1" ht="15" x14ac:dyDescent="0.25"/>
    <row r="82" customFormat="1" ht="15" x14ac:dyDescent="0.25"/>
    <row r="83" customFormat="1" ht="15" x14ac:dyDescent="0.25"/>
    <row r="84" customFormat="1" ht="15" x14ac:dyDescent="0.25"/>
    <row r="85" customFormat="1" ht="15" x14ac:dyDescent="0.25"/>
    <row r="86" customFormat="1" ht="15" x14ac:dyDescent="0.25"/>
    <row r="87" customFormat="1" ht="15" x14ac:dyDescent="0.25"/>
    <row r="88" customFormat="1" ht="15" x14ac:dyDescent="0.25"/>
    <row r="89" customFormat="1" ht="15" x14ac:dyDescent="0.25"/>
    <row r="90" customFormat="1" ht="15" x14ac:dyDescent="0.25"/>
    <row r="91" customFormat="1" ht="15" x14ac:dyDescent="0.25"/>
    <row r="92" customFormat="1" ht="15" x14ac:dyDescent="0.25"/>
    <row r="93" customFormat="1" ht="15" x14ac:dyDescent="0.25"/>
    <row r="94" customFormat="1" ht="15" x14ac:dyDescent="0.25"/>
    <row r="95" customFormat="1" ht="15" x14ac:dyDescent="0.25"/>
    <row r="96" customFormat="1" ht="15" x14ac:dyDescent="0.25"/>
    <row r="97" customFormat="1" ht="15" x14ac:dyDescent="0.25"/>
  </sheetData>
  <mergeCells count="9">
    <mergeCell ref="A2:A4"/>
    <mergeCell ref="B2:D2"/>
    <mergeCell ref="E2:G2"/>
    <mergeCell ref="H2:I2"/>
    <mergeCell ref="A28:A30"/>
    <mergeCell ref="B28:D28"/>
    <mergeCell ref="E28:G28"/>
    <mergeCell ref="H28:I28"/>
    <mergeCell ref="G27:I27"/>
  </mergeCells>
  <pageMargins left="0.7" right="0.7" top="0.75" bottom="0.75" header="0.3" footer="0.3"/>
  <pageSetup paperSize="9" scale="74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2012-05-01T11:47:49Z</dcterms:created>
  <dcterms:modified xsi:type="dcterms:W3CDTF">2021-04-03T17:22:07Z</dcterms:modified>
</cp:coreProperties>
</file>