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18\"/>
    </mc:Choice>
  </mc:AlternateContent>
  <xr:revisionPtr revIDLastSave="0" documentId="13_ncr:1_{1B53FD14-53AF-4BA8-905A-3BA74C75F2C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38" i="1"/>
  <c r="G39" i="1"/>
  <c r="G40" i="1"/>
  <c r="G41" i="1"/>
  <c r="G42" i="1"/>
  <c r="G43" i="1"/>
  <c r="G44" i="1"/>
  <c r="G45" i="1"/>
  <c r="G46" i="1"/>
  <c r="G47" i="1"/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32" i="1" l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<sst xmlns="http://schemas.openxmlformats.org/spreadsheetml/2006/main" count="71" uniqueCount="33">
  <si>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</si>
  <si>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</si>
  <si>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</si>
  <si>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</si>
  <si>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</si>
  <si>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</si>
  <si>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</si>
  <si>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</si>
  <si>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</si>
  <si>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</si>
  <si>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</si>
  <si>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</si>
  <si>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</si>
  <si>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</si>
  <si>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</si>
  <si>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</si>
  <si>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</si>
  <si>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</si>
  <si>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</si>
  <si>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</si>
  <si>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</si>
  <si>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</si>
  <si>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</si>
  <si>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</si>
  <si>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</si>
  <si>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</si>
  <si>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</si>
  <si>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</si>
  <si>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</si>
  <si>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</si>
  <si>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3.2095 Lari - GEL (December 31st, 2019)</t>
  </si>
  <si>
    <t>1 EUR = 3.0701 Lari - GEL (December 31st, 2018)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</si>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</sst>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5" fontId="3" fillId="0" borderId="1" xfId="1" applyFont="1" applyFill="1" applyBorder="1"/>
    <xf numFmtId="165" fontId="3" fillId="0" borderId="0" xfId="1" applyFont="1" applyBorder="1"/>
    <xf numFmtId="0" fontId="7" fillId="0" borderId="2" xfId="0" applyFont="1" applyFill="1" applyBorder="1" applyAlignment="1"/>
    <xf numFmtId="165" fontId="9" fillId="6" borderId="1" xfId="1" applyFont="1" applyFill="1" applyBorder="1"/>
    <xf numFmtId="165" fontId="6" fillId="0" borderId="0" xfId="1" applyFont="1"/>
    <xf numFmtId="165" fontId="5" fillId="6" borderId="1" xfId="1" applyFont="1" applyFill="1" applyBorder="1"/>
    <xf numFmtId="165" fontId="6" fillId="0" borderId="1" xfId="1" applyFont="1" applyFill="1" applyBorder="1"/>
    <xf numFmtId="165" fontId="6" fillId="0" borderId="1" xfId="1" applyFont="1" applyFill="1" applyBorder="1" applyAlignment="1">
      <alignment horizontal="left"/>
    </xf>
    <xf numFmtId="165" fontId="6" fillId="0" borderId="1" xfId="1" applyFont="1" applyFill="1" applyBorder="1" applyAlignment="1">
      <alignment horizontal="left" indent="2"/>
    </xf>
    <xf numFmtId="165" fontId="6" fillId="0" borderId="1" xfId="1" applyFont="1" applyBorder="1" applyAlignment="1">
      <alignment horizontal="left"/>
    </xf>
    <xf numFmtId="165" fontId="3" fillId="0" borderId="1" xfId="1" applyFont="1" applyBorder="1"/>
    <xf numFmtId="165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5" fontId="10" fillId="6" borderId="1" xfId="1" applyFont="1" applyFill="1" applyBorder="1"/>
    <xf numFmtId="165" fontId="11" fillId="6" borderId="1" xfId="1" applyFont="1" applyFill="1" applyBorder="1"/>
    <xf numFmtId="165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5" fontId="11" fillId="0" borderId="1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="145" zoomScaleNormal="115" zoomScaleSheetLayoutView="145" workbookViewId="0">
      <selection activeCell="A24" sqref="A24:A25"/>
    </sheetView>
  </sheetViews>
  <sheetFormatPr defaultRowHeight="12.75" x14ac:dyDescent="0.2"/>
  <cols>
    <col min="1" max="1" width="26.5703125" style="1" customWidth="1"/>
    <col min="2" max="3" width="11.140625" style="1" bestFit="1" customWidth="1"/>
    <col min="4" max="4" width="11.85546875" style="1" customWidth="1"/>
    <col min="5" max="6" width="11.140625" style="1" bestFit="1" customWidth="1"/>
    <col min="7" max="7" width="11.85546875" style="1" bestFit="1" customWidth="1"/>
    <col min="8" max="9" width="11.140625" style="1" bestFit="1" customWidth="1"/>
    <col min="10" max="10" width="11" style="1" bestFit="1" customWidth="1"/>
    <col min="11" max="11" width="9.42578125" style="1" bestFit="1" customWidth="1"/>
    <col min="12" max="16384" width="9.140625" style="1"/>
  </cols>
  <sheetData>
    <row r="1" spans="1:9" x14ac:dyDescent="0.2">
      <c r="A1" s="4" t="s">
        <v>32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30" t="s">
        <v>0</v>
      </c>
      <c r="B2" s="32" t="s">
        <v>11</v>
      </c>
      <c r="C2" s="32"/>
      <c r="D2" s="32"/>
      <c r="E2" s="33" t="s">
        <v>12</v>
      </c>
      <c r="F2" s="33"/>
      <c r="G2" s="33"/>
      <c r="H2" s="34" t="s">
        <v>13</v>
      </c>
      <c r="I2" s="34"/>
    </row>
    <row r="3" spans="1:9" x14ac:dyDescent="0.2">
      <c r="A3" s="30"/>
      <c r="B3" s="5">
        <v>2019</v>
      </c>
      <c r="C3" s="5">
        <v>2018</v>
      </c>
      <c r="D3" s="5" t="s">
        <v>14</v>
      </c>
      <c r="E3" s="5">
        <v>2019</v>
      </c>
      <c r="F3" s="5">
        <v>2018</v>
      </c>
      <c r="G3" s="5" t="s">
        <v>14</v>
      </c>
      <c r="H3" s="5">
        <v>2019</v>
      </c>
      <c r="I3" s="5">
        <v>2018</v>
      </c>
    </row>
    <row r="4" spans="1:9" x14ac:dyDescent="0.2">
      <c r="A4" s="31"/>
      <c r="B4" s="6" t="s">
        <v>16</v>
      </c>
      <c r="C4" s="29" t="s">
        <v>16</v>
      </c>
      <c r="D4" s="6" t="s">
        <v>15</v>
      </c>
      <c r="E4" s="29" t="s">
        <v>16</v>
      </c>
      <c r="F4" s="29" t="s">
        <v>16</v>
      </c>
      <c r="G4" s="6" t="s">
        <v>15</v>
      </c>
      <c r="H4" s="6" t="s">
        <v>15</v>
      </c>
      <c r="I4" s="6" t="s">
        <v>15</v>
      </c>
    </row>
    <row r="5" spans="1:9" x14ac:dyDescent="0.2">
      <c r="A5" s="12" t="s">
        <v>1</v>
      </c>
      <c r="B5" s="10">
        <f>B31/3.2095</f>
        <v>194.73505930692804</v>
      </c>
      <c r="C5" s="10">
        <f>C31/3.0701</f>
        <v>176.60681812557772</v>
      </c>
      <c r="D5" s="10">
        <f>B5*100/C5-100</f>
        <v>10.26474593322898</v>
      </c>
      <c r="E5" s="10">
        <f>E31/3.2095</f>
        <v>165.92049400472786</v>
      </c>
      <c r="F5" s="10">
        <f>F31/3.0701</f>
        <v>98.323575314308883</v>
      </c>
      <c r="G5" s="10">
        <f>E5*100/F5-100</f>
        <v>68.749451466073452</v>
      </c>
      <c r="H5" s="10">
        <f>H31</f>
        <v>100</v>
      </c>
      <c r="I5" s="10">
        <f>I31</f>
        <v>100</v>
      </c>
    </row>
    <row r="6" spans="1:9" x14ac:dyDescent="0.2">
      <c r="A6" s="12" t="s">
        <v>2</v>
      </c>
      <c r="B6" s="10">
        <f t="shared" ref="B6:B21" si="0">B32/3.2095</f>
        <v>14.237817710592221</v>
      </c>
      <c r="C6" s="10">
        <f t="shared" ref="C6" si="1">C32/3.0701</f>
        <v>12.193270982129444</v>
      </c>
      <c r="D6" s="10">
        <f t="shared" ref="D6:D21" si="2">B6*100/C6-100</f>
        <v>16.767828185392432</v>
      </c>
      <c r="E6" s="10">
        <f t="shared" ref="E6:E21" si="3">E32/3.2095</f>
        <v>3.9499575852936606</v>
      </c>
      <c r="F6" s="10">
        <f>F32/3.0701</f>
        <v>3.4581036774046443</v>
      </c>
      <c r="G6" s="10">
        <f t="shared" ref="G6:G21" si="4">E6*100/F6-100</f>
        <v>14.223226189047054</v>
      </c>
      <c r="H6" s="10">
        <f t="shared" ref="H6:I6" si="5">H32</f>
        <v>7.3113787323481132</v>
      </c>
      <c r="I6" s="10">
        <f t="shared" si="5"/>
        <v>6.9041903996363949</v>
      </c>
    </row>
    <row r="7" spans="1:9" x14ac:dyDescent="0.2">
      <c r="A7" s="12" t="s">
        <v>3</v>
      </c>
      <c r="B7" s="10">
        <f t="shared" si="0"/>
        <v>180.49724159633584</v>
      </c>
      <c r="C7" s="10">
        <f t="shared" ref="C7" si="6">C33/3.0701</f>
        <v>164.41354714344828</v>
      </c>
      <c r="D7" s="10">
        <f t="shared" si="2"/>
        <v>9.7824630222561808</v>
      </c>
      <c r="E7" s="10">
        <f t="shared" si="3"/>
        <v>161.97053641943421</v>
      </c>
      <c r="F7" s="10">
        <f>F33/3.0701</f>
        <v>94.865471636904246</v>
      </c>
      <c r="G7" s="10">
        <f t="shared" si="4"/>
        <v>70.737080230174058</v>
      </c>
      <c r="H7" s="10">
        <f t="shared" ref="H7:I7" si="7">H33</f>
        <v>92.688621267651882</v>
      </c>
      <c r="I7" s="10">
        <f t="shared" si="7"/>
        <v>93.095809600363609</v>
      </c>
    </row>
    <row r="8" spans="1:9" x14ac:dyDescent="0.2">
      <c r="A8" s="13" t="s">
        <v>23</v>
      </c>
      <c r="B8" s="24">
        <f t="shared" si="0"/>
        <v>3.5000932294700768</v>
      </c>
      <c r="C8" s="24">
        <f t="shared" ref="C8" si="8">C34/3.0701</f>
        <v>1.948140412036107</v>
      </c>
      <c r="D8" s="24">
        <f t="shared" si="2"/>
        <v>79.663293664338084</v>
      </c>
      <c r="E8" s="24">
        <f t="shared" si="3"/>
        <v>8.8125056862439627E-2</v>
      </c>
      <c r="F8" s="24">
        <f>F34/3.0701</f>
        <v>9.5868430995733056E-2</v>
      </c>
      <c r="G8" s="24">
        <f t="shared" si="4"/>
        <v>-8.0770844509159332</v>
      </c>
      <c r="H8" s="24">
        <f t="shared" ref="H8:I8" si="9">H34</f>
        <v>1.7973616265746324</v>
      </c>
      <c r="I8" s="24">
        <f t="shared" si="9"/>
        <v>1.1030946781742401</v>
      </c>
    </row>
    <row r="9" spans="1:9" x14ac:dyDescent="0.2">
      <c r="A9" s="14" t="s">
        <v>17</v>
      </c>
      <c r="B9" s="24">
        <f t="shared" si="0"/>
        <v>72.924467170098296</v>
      </c>
      <c r="C9" s="24">
        <f t="shared" ref="C9" si="10">C35/3.0701</f>
        <v>70.685555132552452</v>
      </c>
      <c r="D9" s="24">
        <f t="shared" si="2"/>
        <v>3.1674251314109938</v>
      </c>
      <c r="E9" s="24">
        <f t="shared" si="3"/>
        <v>58.844312541781058</v>
      </c>
      <c r="F9" s="24">
        <f>F35/3.0701</f>
        <v>56.362281128248036</v>
      </c>
      <c r="G9" s="24">
        <f t="shared" si="4"/>
        <v>4.4037100057844469</v>
      </c>
      <c r="H9" s="24">
        <f t="shared" ref="H9:I9" si="11">H35</f>
        <v>37.448042191087815</v>
      </c>
      <c r="I9" s="24">
        <f t="shared" si="11"/>
        <v>40.024250412739391</v>
      </c>
    </row>
    <row r="10" spans="1:9" x14ac:dyDescent="0.2">
      <c r="A10" s="26" t="s">
        <v>4</v>
      </c>
      <c r="B10" s="25">
        <f t="shared" si="0"/>
        <v>52.179976065103617</v>
      </c>
      <c r="C10" s="25">
        <f t="shared" ref="C10" si="12">C36/3.0701</f>
        <v>41.91797615966469</v>
      </c>
      <c r="D10" s="25">
        <f t="shared" si="2"/>
        <v>24.481143522652872</v>
      </c>
      <c r="E10" s="25">
        <f t="shared" si="3"/>
        <v>24.485090729283186</v>
      </c>
      <c r="F10" s="25">
        <f>F36/3.0701</f>
        <v>19.499912725815264</v>
      </c>
      <c r="G10" s="25">
        <f t="shared" si="4"/>
        <v>25.565129821674631</v>
      </c>
      <c r="H10" s="25">
        <f t="shared" ref="H10:I10" si="13">H36</f>
        <v>26.795368153436161</v>
      </c>
      <c r="I10" s="25">
        <f t="shared" si="13"/>
        <v>23.735196978555251</v>
      </c>
    </row>
    <row r="11" spans="1:9" x14ac:dyDescent="0.2">
      <c r="A11" s="15" t="s">
        <v>5</v>
      </c>
      <c r="B11" s="24">
        <f t="shared" si="0"/>
        <v>34.89979667875037</v>
      </c>
      <c r="C11" s="24">
        <f t="shared" ref="C11" si="14">C37/3.0701</f>
        <v>27.936163319145145</v>
      </c>
      <c r="D11" s="24">
        <f t="shared" si="2"/>
        <v>24.92694963174462</v>
      </c>
      <c r="E11" s="24">
        <f t="shared" si="3"/>
        <v>21.0705289213087</v>
      </c>
      <c r="F11" s="24">
        <f>F37/3.0701</f>
        <v>16.818465013244531</v>
      </c>
      <c r="G11" s="24">
        <f t="shared" si="4"/>
        <v>25.282116439970423</v>
      </c>
      <c r="H11" s="24">
        <f t="shared" ref="H11:I11" si="15">H37</f>
        <v>17.921681284798186</v>
      </c>
      <c r="I11" s="24">
        <f t="shared" si="15"/>
        <v>15.818281318720608</v>
      </c>
    </row>
    <row r="12" spans="1:9" x14ac:dyDescent="0.2">
      <c r="A12" s="15" t="s">
        <v>6</v>
      </c>
      <c r="B12" s="24">
        <f t="shared" si="0"/>
        <v>17.28017938635324</v>
      </c>
      <c r="C12" s="24">
        <f t="shared" ref="C12" si="16">C38/3.0701</f>
        <v>13.981812840519543</v>
      </c>
      <c r="D12" s="24">
        <f t="shared" si="2"/>
        <v>23.590406934034831</v>
      </c>
      <c r="E12" s="24">
        <f t="shared" si="3"/>
        <v>3.4145618079744877</v>
      </c>
      <c r="F12" s="24">
        <f>F38/3.0701</f>
        <v>2.6814477125707348</v>
      </c>
      <c r="G12" s="24">
        <f t="shared" si="4"/>
        <v>27.340234604123907</v>
      </c>
      <c r="H12" s="24">
        <f t="shared" ref="H12:I12" si="17">H38</f>
        <v>8.8736868686379715</v>
      </c>
      <c r="I12" s="24">
        <f t="shared" si="17"/>
        <v>7.9169156598346397</v>
      </c>
    </row>
    <row r="13" spans="1:9" x14ac:dyDescent="0.2">
      <c r="A13" s="14" t="s">
        <v>18</v>
      </c>
      <c r="B13" s="24">
        <f t="shared" si="0"/>
        <v>27.538942665466806</v>
      </c>
      <c r="C13" s="24">
        <f t="shared" ref="C13" si="18">C39/3.0701</f>
        <v>27.687419437416771</v>
      </c>
      <c r="D13" s="24">
        <f t="shared" si="2"/>
        <v>-0.53626078185283177</v>
      </c>
      <c r="E13" s="24">
        <f t="shared" si="3"/>
        <v>71.849427676060429</v>
      </c>
      <c r="F13" s="24">
        <f>F39/3.0701</f>
        <v>13.655681864564677</v>
      </c>
      <c r="G13" s="24">
        <f t="shared" si="4"/>
        <v>426.15042140446701</v>
      </c>
      <c r="H13" s="24">
        <f t="shared" ref="H13:I13" si="19">H39</f>
        <v>14.141748673032632</v>
      </c>
      <c r="I13" s="24">
        <f t="shared" si="19"/>
        <v>15.677435181312994</v>
      </c>
    </row>
    <row r="14" spans="1:9" x14ac:dyDescent="0.2">
      <c r="A14" s="14" t="s">
        <v>26</v>
      </c>
      <c r="B14" s="24">
        <f t="shared" si="0"/>
        <v>2.7964183965285017</v>
      </c>
      <c r="C14" s="24">
        <f t="shared" ref="C14" si="20">C40/3.0701</f>
        <v>2.0914851007621902</v>
      </c>
      <c r="D14" s="24">
        <f t="shared" si="2"/>
        <v>33.704915971403096</v>
      </c>
      <c r="E14" s="24">
        <f t="shared" si="3"/>
        <v>0.32324224852825978</v>
      </c>
      <c r="F14" s="24">
        <f>F40/3.0701</f>
        <v>1.3216846356796197</v>
      </c>
      <c r="G14" s="24">
        <f t="shared" si="4"/>
        <v>-75.543163641147544</v>
      </c>
      <c r="H14" s="24">
        <f t="shared" ref="H14:I14" si="21">H40</f>
        <v>1.4360117826143359</v>
      </c>
      <c r="I14" s="24">
        <f t="shared" si="21"/>
        <v>1.1842606774530204</v>
      </c>
    </row>
    <row r="15" spans="1:9" x14ac:dyDescent="0.2">
      <c r="A15" s="14" t="s">
        <v>24</v>
      </c>
      <c r="B15" s="24">
        <f t="shared" si="0"/>
        <v>3.1031588046034817</v>
      </c>
      <c r="C15" s="24">
        <f t="shared" ref="C15" si="22">C41/3.0701</f>
        <v>2.8881734407887718</v>
      </c>
      <c r="D15" s="24">
        <f t="shared" si="2"/>
        <v>7.4436445117366929</v>
      </c>
      <c r="E15" s="24">
        <f t="shared" si="3"/>
        <v>0.80586609129147824</v>
      </c>
      <c r="F15" s="24">
        <f>F41/3.0701</f>
        <v>0.55470868163903453</v>
      </c>
      <c r="G15" s="24">
        <f t="shared" si="4"/>
        <v>45.277353314596098</v>
      </c>
      <c r="H15" s="24">
        <f t="shared" ref="H15:I15" si="23">H41</f>
        <v>1.5935285693535521</v>
      </c>
      <c r="I15" s="24">
        <f t="shared" si="23"/>
        <v>1.6353691615320949</v>
      </c>
    </row>
    <row r="16" spans="1:9" x14ac:dyDescent="0.2">
      <c r="A16" s="14" t="s">
        <v>7</v>
      </c>
      <c r="B16" s="24">
        <f t="shared" si="0"/>
        <v>7.4630972007987388</v>
      </c>
      <c r="C16" s="24">
        <f t="shared" ref="C16" si="24">C42/3.0701</f>
        <v>8.2885951207987922</v>
      </c>
      <c r="D16" s="24">
        <f t="shared" si="2"/>
        <v>-9.9594431621905386</v>
      </c>
      <c r="E16" s="24">
        <f t="shared" si="3"/>
        <v>0.65498409097990307</v>
      </c>
      <c r="F16" s="24">
        <f>F42/3.0701</f>
        <v>0.60362740953063432</v>
      </c>
      <c r="G16" s="24">
        <f t="shared" si="4"/>
        <v>8.5080101795248879</v>
      </c>
      <c r="H16" s="24">
        <f t="shared" ref="H16:I16" si="25">H42</f>
        <v>3.8324363508863177</v>
      </c>
      <c r="I16" s="24">
        <f t="shared" si="25"/>
        <v>4.6932475250786299</v>
      </c>
    </row>
    <row r="17" spans="1:10" x14ac:dyDescent="0.2">
      <c r="A17" s="14" t="s">
        <v>27</v>
      </c>
      <c r="B17" s="24">
        <f t="shared" si="0"/>
        <v>2.6522353016588696</v>
      </c>
      <c r="C17" s="24">
        <f t="shared" ref="C17" si="26">C43/3.0701</f>
        <v>1.993979667279469</v>
      </c>
      <c r="D17" s="24">
        <f t="shared" si="2"/>
        <v>33.012153793800024</v>
      </c>
      <c r="E17" s="24">
        <f t="shared" si="3"/>
        <v>1.7793022480137098E-3</v>
      </c>
      <c r="F17" s="24">
        <f>F43/3.0701</f>
        <v>0.51563288335884816</v>
      </c>
      <c r="G17" s="24">
        <f t="shared" si="4"/>
        <v>-99.654928476162482</v>
      </c>
      <c r="H17" s="24">
        <f t="shared" ref="H17:I17" si="27">H43</f>
        <v>1.3619711371431058</v>
      </c>
      <c r="I17" s="24">
        <f t="shared" si="27"/>
        <v>1.1290502192625618</v>
      </c>
    </row>
    <row r="18" spans="1:10" x14ac:dyDescent="0.2">
      <c r="A18" s="14" t="s">
        <v>28</v>
      </c>
      <c r="B18" s="24">
        <f t="shared" si="0"/>
        <v>1.9733234143573724</v>
      </c>
      <c r="C18" s="24">
        <f t="shared" ref="C18" si="28">C44/3.0701</f>
        <v>1.0066390123525253</v>
      </c>
      <c r="D18" s="24">
        <f t="shared" si="2"/>
        <v>96.030889935975779</v>
      </c>
      <c r="E18" s="24">
        <f t="shared" si="3"/>
        <v>0.91026635924598842</v>
      </c>
      <c r="F18" s="24">
        <f>F44/3.0701</f>
        <v>2.6248154783231815E-2</v>
      </c>
      <c r="G18" s="24">
        <f t="shared" si="4"/>
        <v>3367.9251427894524</v>
      </c>
      <c r="H18" s="24">
        <f t="shared" ref="H18:I18" si="29">H44</f>
        <v>1.0133375168192778</v>
      </c>
      <c r="I18" s="24">
        <f t="shared" si="29"/>
        <v>0.56998875979790675</v>
      </c>
    </row>
    <row r="19" spans="1:10" x14ac:dyDescent="0.2">
      <c r="A19" s="16" t="s">
        <v>29</v>
      </c>
      <c r="B19" s="24">
        <f t="shared" si="0"/>
        <v>0.18459025187944866</v>
      </c>
      <c r="C19" s="24">
        <f t="shared" ref="C19" si="30">C45/3.0701</f>
        <v>0.19543757386905028</v>
      </c>
      <c r="D19" s="24">
        <f t="shared" si="2"/>
        <v>-5.550274583775618</v>
      </c>
      <c r="E19" s="24">
        <f t="shared" si="3"/>
        <v>0.12211314534974296</v>
      </c>
      <c r="F19" s="24">
        <f>F45/3.0701</f>
        <v>7.1045252597635236E-2</v>
      </c>
      <c r="G19" s="24">
        <f t="shared" si="4"/>
        <v>71.88079552807099</v>
      </c>
      <c r="H19" s="24">
        <f t="shared" ref="H19:I19" si="31">H45</f>
        <v>9.4790456601094197E-2</v>
      </c>
      <c r="I19" s="24">
        <f t="shared" si="31"/>
        <v>0.11066253044097245</v>
      </c>
    </row>
    <row r="20" spans="1:10" x14ac:dyDescent="0.2">
      <c r="A20" s="17" t="s">
        <v>19</v>
      </c>
      <c r="B20" s="24">
        <f t="shared" si="0"/>
        <v>3.5305370917015746</v>
      </c>
      <c r="C20" s="24">
        <f t="shared" ref="C20" si="32">C46/3.0701</f>
        <v>3.1900450790815955</v>
      </c>
      <c r="D20" s="24">
        <f t="shared" si="2"/>
        <v>10.673579970788552</v>
      </c>
      <c r="E20" s="24">
        <f t="shared" si="3"/>
        <v>3.5435687646050797</v>
      </c>
      <c r="F20" s="24">
        <f>F46/3.0701</f>
        <v>1.8057759682095047</v>
      </c>
      <c r="G20" s="24">
        <f t="shared" si="4"/>
        <v>96.235237758682899</v>
      </c>
      <c r="H20" s="24">
        <f t="shared" ref="H20:I20" si="33">H46</f>
        <v>1.812995104357138</v>
      </c>
      <c r="I20" s="24">
        <f t="shared" si="33"/>
        <v>1.8062978048861555</v>
      </c>
    </row>
    <row r="21" spans="1:10" x14ac:dyDescent="0.2">
      <c r="A21" s="18" t="s">
        <v>8</v>
      </c>
      <c r="B21" s="24">
        <f t="shared" si="0"/>
        <v>2.6504020046690426</v>
      </c>
      <c r="C21" s="24">
        <f t="shared" ref="C21" si="34">C47/3.0701</f>
        <v>2.5201010068458767</v>
      </c>
      <c r="D21" s="24">
        <f t="shared" si="2"/>
        <v>5.1704672737006234</v>
      </c>
      <c r="E21" s="24">
        <f t="shared" si="3"/>
        <v>0.3417604131986291</v>
      </c>
      <c r="F21" s="24">
        <f>F47/3.0701</f>
        <v>0.35300450148203638</v>
      </c>
      <c r="G21" s="24">
        <f t="shared" si="4"/>
        <v>-3.1852535126891155</v>
      </c>
      <c r="H21" s="24">
        <f t="shared" ref="H21:I21" si="35">H47</f>
        <v>1.361029705745826</v>
      </c>
      <c r="I21" s="24">
        <f t="shared" si="35"/>
        <v>1.4269556711303968</v>
      </c>
    </row>
    <row r="22" spans="1:10" x14ac:dyDescent="0.2">
      <c r="B22" s="8"/>
      <c r="C22" s="8"/>
      <c r="D22" s="8"/>
      <c r="E22" s="8"/>
      <c r="F22" s="8"/>
      <c r="G22" s="8"/>
      <c r="H22" s="8"/>
      <c r="I22" s="8"/>
    </row>
    <row r="23" spans="1:10" x14ac:dyDescent="0.2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5" x14ac:dyDescent="0.25">
      <c r="A24" s="3" t="s">
        <v>30</v>
      </c>
      <c r="B24" s="8"/>
      <c r="D24" s="11" t="s">
        <v>20</v>
      </c>
      <c r="F24" s="8"/>
      <c r="G24" s="8"/>
      <c r="H24" s="8"/>
      <c r="I24" s="8"/>
      <c r="J24"/>
    </row>
    <row r="25" spans="1:10" ht="15" x14ac:dyDescent="0.25">
      <c r="A25" s="3" t="s">
        <v>31</v>
      </c>
      <c r="B25" s="8"/>
      <c r="D25" s="8" t="s">
        <v>25</v>
      </c>
      <c r="F25" s="8"/>
      <c r="G25" s="8"/>
      <c r="H25" s="8"/>
      <c r="I25" s="8"/>
      <c r="J25"/>
    </row>
    <row r="27" spans="1:10" x14ac:dyDescent="0.2">
      <c r="A27" s="4" t="s">
        <v>32</v>
      </c>
      <c r="G27" s="35" t="s">
        <v>21</v>
      </c>
      <c r="H27" s="35"/>
      <c r="I27" s="35"/>
    </row>
    <row r="28" spans="1:10" x14ac:dyDescent="0.2">
      <c r="A28" s="30" t="s">
        <v>0</v>
      </c>
      <c r="B28" s="32" t="s">
        <v>11</v>
      </c>
      <c r="C28" s="32"/>
      <c r="D28" s="32"/>
      <c r="E28" s="33" t="s">
        <v>12</v>
      </c>
      <c r="F28" s="33"/>
      <c r="G28" s="33"/>
      <c r="H28" s="34" t="s">
        <v>13</v>
      </c>
      <c r="I28" s="34"/>
    </row>
    <row r="29" spans="1:10" x14ac:dyDescent="0.2">
      <c r="A29" s="30"/>
      <c r="B29" s="5">
        <v>2019</v>
      </c>
      <c r="C29" s="5">
        <v>2018</v>
      </c>
      <c r="D29" s="5" t="s">
        <v>14</v>
      </c>
      <c r="E29" s="5">
        <v>2019</v>
      </c>
      <c r="F29" s="5">
        <v>2018</v>
      </c>
      <c r="G29" s="5" t="s">
        <v>14</v>
      </c>
      <c r="H29" s="5">
        <v>2019</v>
      </c>
      <c r="I29" s="5">
        <v>2018</v>
      </c>
    </row>
    <row r="30" spans="1:10" x14ac:dyDescent="0.2">
      <c r="A30" s="31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">
      <c r="A31" s="12" t="s">
        <v>1</v>
      </c>
      <c r="B31" s="19">
        <v>625.00217284558551</v>
      </c>
      <c r="C31" s="19">
        <v>542.20059232733615</v>
      </c>
      <c r="D31" s="10">
        <f>B31*100/C31-100</f>
        <v>15.2713924864657</v>
      </c>
      <c r="E31" s="19">
        <v>532.52182550817406</v>
      </c>
      <c r="F31" s="19">
        <v>301.86320857245971</v>
      </c>
      <c r="G31" s="10">
        <f>E31*100/F31-100</f>
        <v>76.411636259523391</v>
      </c>
      <c r="H31" s="10">
        <f t="shared" ref="H31:H34" si="36">B31*100/$B$31</f>
        <v>100</v>
      </c>
      <c r="I31" s="10">
        <f t="shared" ref="I31:I34" si="37">C31*100/$C$31</f>
        <v>100</v>
      </c>
    </row>
    <row r="32" spans="1:10" x14ac:dyDescent="0.2">
      <c r="A32" s="12" t="s">
        <v>2</v>
      </c>
      <c r="B32" s="19">
        <v>45.696275942145732</v>
      </c>
      <c r="C32" s="19">
        <v>37.43456124223561</v>
      </c>
      <c r="D32" s="10">
        <f t="shared" ref="D32:D47" si="38">B32*100/C32-100</f>
        <v>22.06975165662908</v>
      </c>
      <c r="E32" s="19">
        <v>12.677388870000003</v>
      </c>
      <c r="F32" s="19">
        <v>10.616724099999999</v>
      </c>
      <c r="G32" s="10">
        <f t="shared" ref="G32:G47" si="39">E32*100/F32-100</f>
        <v>19.409610258215196</v>
      </c>
      <c r="H32" s="10">
        <f t="shared" si="36"/>
        <v>7.3113787323481132</v>
      </c>
      <c r="I32" s="10">
        <f t="shared" si="37"/>
        <v>6.9041903996363949</v>
      </c>
    </row>
    <row r="33" spans="1:9" x14ac:dyDescent="0.2">
      <c r="A33" s="12" t="s">
        <v>3</v>
      </c>
      <c r="B33" s="20">
        <v>579.30589690343982</v>
      </c>
      <c r="C33" s="20">
        <v>504.76603108510056</v>
      </c>
      <c r="D33" s="10">
        <f t="shared" si="38"/>
        <v>14.767211188538212</v>
      </c>
      <c r="E33" s="20">
        <v>519.8444366381741</v>
      </c>
      <c r="F33" s="20">
        <v>291.24648447245971</v>
      </c>
      <c r="G33" s="10">
        <f t="shared" si="39"/>
        <v>78.489514673379887</v>
      </c>
      <c r="H33" s="10">
        <f t="shared" si="36"/>
        <v>92.688621267651882</v>
      </c>
      <c r="I33" s="10">
        <f t="shared" si="37"/>
        <v>93.095809600363609</v>
      </c>
    </row>
    <row r="34" spans="1:9" x14ac:dyDescent="0.2">
      <c r="A34" s="13" t="s">
        <v>23</v>
      </c>
      <c r="B34" s="21">
        <v>11.23354921998421</v>
      </c>
      <c r="C34" s="21">
        <v>5.980985878992052</v>
      </c>
      <c r="D34" s="7">
        <f t="shared" si="38"/>
        <v>87.821028961823089</v>
      </c>
      <c r="E34" s="21">
        <v>0.28283736999999998</v>
      </c>
      <c r="F34" s="21">
        <v>0.29432567000000004</v>
      </c>
      <c r="G34" s="7">
        <f t="shared" si="39"/>
        <v>-3.9032613091478083</v>
      </c>
      <c r="H34" s="7">
        <f t="shared" si="36"/>
        <v>1.7973616265746324</v>
      </c>
      <c r="I34" s="7">
        <f t="shared" si="37"/>
        <v>1.1030946781742401</v>
      </c>
    </row>
    <row r="35" spans="1:9" x14ac:dyDescent="0.2">
      <c r="A35" s="14" t="s">
        <v>17</v>
      </c>
      <c r="B35" s="21">
        <v>234.05107738243046</v>
      </c>
      <c r="C35" s="21">
        <v>217.01172281244928</v>
      </c>
      <c r="D35" s="7">
        <f t="shared" si="38"/>
        <v>7.8518129569927879</v>
      </c>
      <c r="E35" s="21">
        <v>188.8608211028463</v>
      </c>
      <c r="F35" s="21">
        <v>173.0378392918343</v>
      </c>
      <c r="G35" s="7">
        <f t="shared" si="39"/>
        <v>9.144232195552334</v>
      </c>
      <c r="H35" s="7">
        <f t="shared" ref="H35:H47" si="40">B35*100/$B$31</f>
        <v>37.448042191087815</v>
      </c>
      <c r="I35" s="7">
        <f t="shared" ref="I35:I47" si="41">C35*100/$C$31</f>
        <v>40.024250412739391</v>
      </c>
    </row>
    <row r="36" spans="1:9" x14ac:dyDescent="0.2">
      <c r="A36" s="26" t="s">
        <v>4</v>
      </c>
      <c r="B36" s="27">
        <v>167.47163318095005</v>
      </c>
      <c r="C36" s="27">
        <v>128.69237860778657</v>
      </c>
      <c r="D36" s="28">
        <f t="shared" si="38"/>
        <v>30.133295376682952</v>
      </c>
      <c r="E36" s="27">
        <v>78.584898695634379</v>
      </c>
      <c r="F36" s="27">
        <v>59.866682059525445</v>
      </c>
      <c r="G36" s="28">
        <f t="shared" si="39"/>
        <v>31.26650081843087</v>
      </c>
      <c r="H36" s="28">
        <f t="shared" si="40"/>
        <v>26.795368153436161</v>
      </c>
      <c r="I36" s="28">
        <f t="shared" si="41"/>
        <v>23.735196978555251</v>
      </c>
    </row>
    <row r="37" spans="1:9" x14ac:dyDescent="0.2">
      <c r="A37" s="15" t="s">
        <v>5</v>
      </c>
      <c r="B37" s="21">
        <v>112.01089744044931</v>
      </c>
      <c r="C37" s="21">
        <v>85.766815006107507</v>
      </c>
      <c r="D37" s="7">
        <f t="shared" si="38"/>
        <v>30.599343618476382</v>
      </c>
      <c r="E37" s="21">
        <v>67.625862572940264</v>
      </c>
      <c r="F37" s="21">
        <v>51.634369437162029</v>
      </c>
      <c r="G37" s="7">
        <f t="shared" si="39"/>
        <v>30.970637019668743</v>
      </c>
      <c r="H37" s="7">
        <f t="shared" si="40"/>
        <v>17.921681284798186</v>
      </c>
      <c r="I37" s="7">
        <f t="shared" si="41"/>
        <v>15.818281318720608</v>
      </c>
    </row>
    <row r="38" spans="1:9" x14ac:dyDescent="0.2">
      <c r="A38" s="15" t="s">
        <v>6</v>
      </c>
      <c r="B38" s="21">
        <v>55.460735740500724</v>
      </c>
      <c r="C38" s="21">
        <v>42.925563601679052</v>
      </c>
      <c r="D38" s="7">
        <f t="shared" si="38"/>
        <v>29.202114281223686</v>
      </c>
      <c r="E38" s="21">
        <v>10.959036122694117</v>
      </c>
      <c r="F38" s="21">
        <v>8.2323126223634127</v>
      </c>
      <c r="G38" s="7">
        <f t="shared" si="39"/>
        <v>33.122205453221596</v>
      </c>
      <c r="H38" s="7">
        <f t="shared" si="40"/>
        <v>8.8736868686379715</v>
      </c>
      <c r="I38" s="7">
        <f t="shared" si="41"/>
        <v>7.9169156598346397</v>
      </c>
    </row>
    <row r="39" spans="1:9" x14ac:dyDescent="0.2">
      <c r="A39" s="14" t="s">
        <v>18</v>
      </c>
      <c r="B39" s="21">
        <v>88.386236484815711</v>
      </c>
      <c r="C39" s="21">
        <v>85.00314641481323</v>
      </c>
      <c r="D39" s="7">
        <f t="shared" si="38"/>
        <v>3.9799586399932565</v>
      </c>
      <c r="E39" s="21">
        <v>230.60073812631592</v>
      </c>
      <c r="F39" s="21">
        <v>41.924308892400013</v>
      </c>
      <c r="G39" s="7">
        <f t="shared" si="39"/>
        <v>450.0406428121679</v>
      </c>
      <c r="H39" s="7">
        <f t="shared" si="40"/>
        <v>14.141748673032632</v>
      </c>
      <c r="I39" s="7">
        <f t="shared" si="41"/>
        <v>15.677435181312994</v>
      </c>
    </row>
    <row r="40" spans="1:9" x14ac:dyDescent="0.2">
      <c r="A40" s="14" t="s">
        <v>26</v>
      </c>
      <c r="B40" s="21">
        <v>8.9751048436582259</v>
      </c>
      <c r="C40" s="21">
        <v>6.42106840785</v>
      </c>
      <c r="D40" s="7">
        <f t="shared" si="38"/>
        <v>39.775879551225756</v>
      </c>
      <c r="E40" s="21">
        <v>1.0374459966514498</v>
      </c>
      <c r="F40" s="21">
        <v>4.0577040000000002</v>
      </c>
      <c r="G40" s="7">
        <f t="shared" si="39"/>
        <v>-74.432684181708424</v>
      </c>
      <c r="H40" s="7">
        <f t="shared" si="40"/>
        <v>1.4360117826143359</v>
      </c>
      <c r="I40" s="7">
        <f t="shared" si="41"/>
        <v>1.1842606774530204</v>
      </c>
    </row>
    <row r="41" spans="1:9" x14ac:dyDescent="0.2">
      <c r="A41" s="14" t="s">
        <v>24</v>
      </c>
      <c r="B41" s="21">
        <v>9.9595881833748745</v>
      </c>
      <c r="C41" s="21">
        <v>8.866981280565609</v>
      </c>
      <c r="D41" s="7">
        <f t="shared" si="38"/>
        <v>12.322197016520249</v>
      </c>
      <c r="E41" s="21">
        <v>2.5864272199999991</v>
      </c>
      <c r="F41" s="21">
        <v>1.7030111235000001</v>
      </c>
      <c r="G41" s="7">
        <f t="shared" si="39"/>
        <v>51.873771363537372</v>
      </c>
      <c r="H41" s="7">
        <f t="shared" si="40"/>
        <v>1.5935285693535521</v>
      </c>
      <c r="I41" s="7">
        <f t="shared" si="41"/>
        <v>1.6353691615320949</v>
      </c>
    </row>
    <row r="42" spans="1:9" x14ac:dyDescent="0.2">
      <c r="A42" s="14" t="s">
        <v>7</v>
      </c>
      <c r="B42" s="21">
        <v>23.952810465963552</v>
      </c>
      <c r="C42" s="21">
        <v>25.446815880364372</v>
      </c>
      <c r="D42" s="7">
        <f t="shared" si="38"/>
        <v>-5.8710898110975194</v>
      </c>
      <c r="E42" s="21">
        <v>2.1021714399999989</v>
      </c>
      <c r="F42" s="21">
        <v>1.8531965100000003</v>
      </c>
      <c r="G42" s="7">
        <f t="shared" si="39"/>
        <v>13.434890938791938</v>
      </c>
      <c r="H42" s="7">
        <f t="shared" si="40"/>
        <v>3.8324363508863177</v>
      </c>
      <c r="I42" s="7">
        <f t="shared" si="41"/>
        <v>4.6932475250786299</v>
      </c>
    </row>
    <row r="43" spans="1:9" x14ac:dyDescent="0.2">
      <c r="A43" s="14" t="s">
        <v>27</v>
      </c>
      <c r="B43" s="21">
        <v>8.5123492006741408</v>
      </c>
      <c r="C43" s="21">
        <v>6.1217169765146977</v>
      </c>
      <c r="D43" s="7">
        <f t="shared" si="38"/>
        <v>39.051662030944016</v>
      </c>
      <c r="E43" s="21">
        <v>5.7106705650000009E-3</v>
      </c>
      <c r="F43" s="21">
        <v>1.5830445151999999</v>
      </c>
      <c r="G43" s="7">
        <f t="shared" si="39"/>
        <v>-99.639260266520139</v>
      </c>
      <c r="H43" s="7">
        <f t="shared" si="40"/>
        <v>1.3619711371431058</v>
      </c>
      <c r="I43" s="7">
        <f t="shared" si="41"/>
        <v>1.1290502192625618</v>
      </c>
    </row>
    <row r="44" spans="1:9" x14ac:dyDescent="0.2">
      <c r="A44" s="14" t="s">
        <v>28</v>
      </c>
      <c r="B44" s="22">
        <v>6.3333814983799863</v>
      </c>
      <c r="C44" s="22">
        <v>3.0904824318234878</v>
      </c>
      <c r="D44" s="7">
        <f t="shared" si="38"/>
        <v>104.9318071885327</v>
      </c>
      <c r="E44" s="22">
        <v>2.9214998799999998</v>
      </c>
      <c r="F44" s="22">
        <v>8.0584459999999997E-2</v>
      </c>
      <c r="G44" s="7">
        <f t="shared" si="39"/>
        <v>3525.3886667479069</v>
      </c>
      <c r="H44" s="7">
        <f t="shared" si="40"/>
        <v>1.0133375168192778</v>
      </c>
      <c r="I44" s="7">
        <f t="shared" si="41"/>
        <v>0.56998875979790675</v>
      </c>
    </row>
    <row r="45" spans="1:9" x14ac:dyDescent="0.2">
      <c r="A45" s="16" t="s">
        <v>29</v>
      </c>
      <c r="B45" s="23">
        <v>0.59244241340709047</v>
      </c>
      <c r="C45" s="23">
        <v>0.60001289553537129</v>
      </c>
      <c r="D45" s="7">
        <f t="shared" si="38"/>
        <v>-1.2617199037907199</v>
      </c>
      <c r="E45" s="23">
        <v>0.39192214000000003</v>
      </c>
      <c r="F45" s="23">
        <v>0.21811602999999996</v>
      </c>
      <c r="G45" s="7">
        <f t="shared" si="39"/>
        <v>79.685161150237349</v>
      </c>
      <c r="H45" s="7">
        <f t="shared" si="40"/>
        <v>9.4790456601094197E-2</v>
      </c>
      <c r="I45" s="7">
        <f t="shared" si="41"/>
        <v>0.11066253044097245</v>
      </c>
    </row>
    <row r="46" spans="1:9" x14ac:dyDescent="0.2">
      <c r="A46" s="17" t="s">
        <v>19</v>
      </c>
      <c r="B46" s="23">
        <v>11.331258795816202</v>
      </c>
      <c r="C46" s="23">
        <v>9.793757397288406</v>
      </c>
      <c r="D46" s="7">
        <f t="shared" si="38"/>
        <v>15.698789914415116</v>
      </c>
      <c r="E46" s="23">
        <v>11.373083950000003</v>
      </c>
      <c r="F46" s="23">
        <v>5.5439128000000002</v>
      </c>
      <c r="G46" s="7">
        <f t="shared" si="39"/>
        <v>105.1454335645395</v>
      </c>
      <c r="H46" s="7">
        <f t="shared" si="40"/>
        <v>1.812995104357138</v>
      </c>
      <c r="I46" s="7">
        <f t="shared" si="41"/>
        <v>1.8062978048861555</v>
      </c>
    </row>
    <row r="47" spans="1:9" x14ac:dyDescent="0.2">
      <c r="A47" s="18" t="s">
        <v>8</v>
      </c>
      <c r="B47" s="23">
        <v>8.506465233985292</v>
      </c>
      <c r="C47" s="23">
        <v>7.736962101117526</v>
      </c>
      <c r="D47" s="7">
        <f t="shared" si="38"/>
        <v>9.9458046040657138</v>
      </c>
      <c r="E47" s="23">
        <v>1.096880046161</v>
      </c>
      <c r="F47" s="23">
        <v>1.0837591199999999</v>
      </c>
      <c r="G47" s="7">
        <f t="shared" si="39"/>
        <v>1.2106865740608583</v>
      </c>
      <c r="H47" s="7">
        <f t="shared" si="40"/>
        <v>1.361029705745826</v>
      </c>
      <c r="I47" s="7">
        <f t="shared" si="41"/>
        <v>1.4269556711303968</v>
      </c>
    </row>
    <row r="48" spans="1:9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4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2020-03-23T21:55:29Z</dcterms:modified>
</cp:coreProperties>
</file>