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91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XIR\Georgia FY2017\"/>
    </mc:Choice>
  </mc:AlternateContent>
  <xr:revisionPtr revIDLastSave="0" documentId="13_ncr:1_{4EF5FDDC-AD47-4B0D-AEAC-AD6AAC455D1B}" xr6:coauthVersionLast="31" xr6:coauthVersionMax="31" xr10:uidLastSave="{00000000-0000-0000-0000-000000000000}"/>
  <bookViews>
    <workbookView xWindow="360" yWindow="315" windowWidth="18720" windowHeight="11640" xr2:uid="{00000000-000D-0000-FFFF-FFFF00000000}"/>
  </bookViews>
  <sheets>
    <sheet name="Sheet1" sheetId="1" r:id="rId1"/>
    <sheet name="Sheet2" sheetId="2" r:id="rId2"/>
    <sheet name="Sheet3" sheetId="3" r:id="rId3"/>
  </sheets>
  <calcPr calcId="179017"/>
</workbook>
</file>

<file path=xl/calcChain.xml><?xml version="1.0" encoding="utf-8"?>
<calcChain xmlns="http://schemas.openxmlformats.org/spreadsheetml/2006/main">
  <c r="I14" i="1" l="1"/>
  <c r="I15" i="1"/>
  <c r="I16" i="1"/>
  <c r="I17" i="1"/>
  <c r="I18" i="1"/>
  <c r="I20" i="1"/>
  <c r="I22" i="1"/>
  <c r="I23" i="1"/>
  <c r="F50" i="1" l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G23" i="1"/>
  <c r="G22" i="1"/>
  <c r="G21" i="1"/>
  <c r="G20" i="1"/>
  <c r="G19" i="1"/>
  <c r="G18" i="1"/>
  <c r="G17" i="1"/>
  <c r="G16" i="1"/>
  <c r="G15" i="1"/>
  <c r="G14" i="1"/>
  <c r="G13" i="1"/>
  <c r="G12" i="1"/>
  <c r="G11" i="1"/>
  <c r="G10" i="1"/>
  <c r="G9" i="1"/>
  <c r="G8" i="1"/>
  <c r="G7" i="1"/>
  <c r="D8" i="1"/>
  <c r="D9" i="1"/>
  <c r="D10" i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7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E23" i="1"/>
  <c r="E22" i="1"/>
  <c r="E21" i="1"/>
  <c r="E20" i="1"/>
  <c r="E19" i="1"/>
  <c r="E18" i="1"/>
  <c r="E17" i="1"/>
  <c r="E16" i="1"/>
  <c r="E15" i="1"/>
  <c r="E14" i="1"/>
  <c r="E13" i="1"/>
  <c r="E12" i="1"/>
  <c r="E11" i="1"/>
  <c r="E10" i="1"/>
  <c r="E9" i="1"/>
  <c r="E8" i="1"/>
  <c r="E7" i="1"/>
  <c r="I49" i="1"/>
  <c r="I50" i="1"/>
  <c r="F21" i="1" l="1"/>
  <c r="F20" i="1"/>
  <c r="F16" i="1"/>
  <c r="F12" i="1"/>
  <c r="F8" i="1"/>
  <c r="F9" i="1"/>
  <c r="F10" i="1"/>
  <c r="I13" i="1"/>
  <c r="F22" i="1"/>
  <c r="I38" i="1"/>
  <c r="J38" i="1"/>
  <c r="J11" i="1" s="1"/>
  <c r="K38" i="1"/>
  <c r="K11" i="1" s="1"/>
  <c r="I39" i="1"/>
  <c r="J39" i="1"/>
  <c r="J12" i="1" s="1"/>
  <c r="K39" i="1"/>
  <c r="K12" i="1" s="1"/>
  <c r="I40" i="1"/>
  <c r="J40" i="1"/>
  <c r="J13" i="1" s="1"/>
  <c r="K40" i="1"/>
  <c r="K13" i="1" s="1"/>
  <c r="I41" i="1"/>
  <c r="J41" i="1"/>
  <c r="J14" i="1" s="1"/>
  <c r="K41" i="1"/>
  <c r="K14" i="1" s="1"/>
  <c r="I42" i="1"/>
  <c r="J42" i="1"/>
  <c r="J15" i="1" s="1"/>
  <c r="K42" i="1"/>
  <c r="K15" i="1" s="1"/>
  <c r="I43" i="1"/>
  <c r="J43" i="1"/>
  <c r="J16" i="1" s="1"/>
  <c r="K43" i="1"/>
  <c r="K16" i="1" s="1"/>
  <c r="I44" i="1"/>
  <c r="J44" i="1"/>
  <c r="J17" i="1" s="1"/>
  <c r="K44" i="1"/>
  <c r="K17" i="1" s="1"/>
  <c r="I45" i="1"/>
  <c r="J45" i="1"/>
  <c r="J18" i="1" s="1"/>
  <c r="K45" i="1"/>
  <c r="K18" i="1" s="1"/>
  <c r="J46" i="1"/>
  <c r="J19" i="1" s="1"/>
  <c r="K46" i="1"/>
  <c r="K19" i="1" s="1"/>
  <c r="I47" i="1"/>
  <c r="J47" i="1"/>
  <c r="J20" i="1" s="1"/>
  <c r="K47" i="1"/>
  <c r="K20" i="1" s="1"/>
  <c r="J48" i="1"/>
  <c r="J21" i="1" s="1"/>
  <c r="K48" i="1"/>
  <c r="K21" i="1" s="1"/>
  <c r="J49" i="1"/>
  <c r="J22" i="1" s="1"/>
  <c r="K49" i="1"/>
  <c r="K22" i="1" s="1"/>
  <c r="J50" i="1"/>
  <c r="J23" i="1" s="1"/>
  <c r="K50" i="1"/>
  <c r="K23" i="1" s="1"/>
  <c r="F18" i="1" l="1"/>
  <c r="F14" i="1"/>
  <c r="F17" i="1"/>
  <c r="F13" i="1"/>
  <c r="I9" i="1"/>
  <c r="I8" i="1"/>
  <c r="F19" i="1"/>
  <c r="F15" i="1"/>
  <c r="F11" i="1"/>
  <c r="I11" i="1"/>
  <c r="I10" i="1"/>
  <c r="I12" i="1"/>
  <c r="F23" i="1"/>
  <c r="I35" i="1" l="1"/>
  <c r="I36" i="1"/>
  <c r="I37" i="1"/>
  <c r="J35" i="1"/>
  <c r="J8" i="1" s="1"/>
  <c r="K35" i="1"/>
  <c r="K8" i="1" s="1"/>
  <c r="J36" i="1"/>
  <c r="J9" i="1" s="1"/>
  <c r="K36" i="1"/>
  <c r="K9" i="1" s="1"/>
  <c r="J37" i="1"/>
  <c r="J10" i="1" s="1"/>
  <c r="K37" i="1"/>
  <c r="K10" i="1" s="1"/>
  <c r="K34" i="1"/>
  <c r="K7" i="1" s="1"/>
  <c r="J34" i="1"/>
  <c r="J7" i="1" s="1"/>
  <c r="I34" i="1"/>
  <c r="I7" i="1"/>
  <c r="F7" i="1"/>
</calcChain>
</file>

<file path=xl/sharedStrings.xml><?xml version="1.0" encoding="utf-8"?>
<sst xmlns="http://schemas.openxmlformats.org/spreadsheetml/2006/main" count="71" uniqueCount="33">
  <si>
    <t>Business line</t>
  </si>
  <si>
    <t>TOTAL MARKET</t>
  </si>
  <si>
    <t>TOTAL LIFE</t>
  </si>
  <si>
    <t>TOTAL NON-LIFE</t>
  </si>
  <si>
    <t>Overall motor insurance</t>
  </si>
  <si>
    <t>Motor Hull</t>
  </si>
  <si>
    <t>MTPL</t>
  </si>
  <si>
    <t>GTPL</t>
  </si>
  <si>
    <t>Travel</t>
  </si>
  <si>
    <t>Exchange rate for calculations:</t>
  </si>
  <si>
    <t>Sources:</t>
  </si>
  <si>
    <t>GROSS WRITTEN PREMIUMS</t>
  </si>
  <si>
    <t>PAID CLAIMS</t>
  </si>
  <si>
    <t>Weight in all GWP</t>
  </si>
  <si>
    <t>Change</t>
  </si>
  <si>
    <t>%</t>
  </si>
  <si>
    <t>EUR m</t>
  </si>
  <si>
    <t>Health</t>
  </si>
  <si>
    <t>Property</t>
  </si>
  <si>
    <t>Suretyship</t>
  </si>
  <si>
    <t>National Bank of Georgia</t>
  </si>
  <si>
    <t>IN LOCAL CURRENCY - GEL</t>
  </si>
  <si>
    <t>GEL m</t>
  </si>
  <si>
    <t>Accidents</t>
  </si>
  <si>
    <t>CARGO</t>
  </si>
  <si>
    <t>State Insurance Supervision Service of Georgia</t>
  </si>
  <si>
    <t>1 EUR = 2.7940  Lari - GEL (December 31st, 2016)</t>
  </si>
  <si>
    <t>Railway, aircraft and ships</t>
  </si>
  <si>
    <t>Carriers' liability (air and sea)</t>
  </si>
  <si>
    <t>Financial Risks</t>
  </si>
  <si>
    <t>Credit</t>
  </si>
  <si>
    <t>1 EUR = 3.1044  Lari - GEL (December 31st, 2017)</t>
  </si>
  <si>
    <t>Market porfolio at December 31st, 2017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</si>
</sst>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-* #,##0.00\ _l_e_i_-;\-* #,##0.00\ _l_e_i_-;_-* &quot;-&quot;??\ _l_e_i_-;_-@_-"/>
    <numFmt numFmtId="165" formatCode="_-* #,##0.00\ _€_-;\-* #,##0.00\ _€_-;_-* &quot;-&quot;??\ _€_-;_-@_-"/>
    <numFmt numFmtId="167" formatCode="_-* #,##0\ _€_-;\-* #,##0\ _€_-;_-* &quot;-&quot;??\ _€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sz val="10"/>
      <name val="Arial Tur"/>
      <charset val="162"/>
    </font>
    <font>
      <b/>
      <sz val="10"/>
      <name val="Tahoma"/>
      <family val="2"/>
      <charset val="238"/>
    </font>
    <font>
      <sz val="10"/>
      <name val="Tahoma"/>
      <family val="2"/>
      <charset val="238"/>
    </font>
    <font>
      <b/>
      <sz val="10"/>
      <color rgb="FFFF0000"/>
      <name val="Tahoma"/>
      <family val="2"/>
      <charset val="238"/>
    </font>
    <font>
      <b/>
      <sz val="10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</font>
    <font>
      <sz val="10"/>
      <name val="Tahoma"/>
      <family val="2"/>
    </font>
    <font>
      <b/>
      <sz val="10"/>
      <color theme="1"/>
      <name val="Tahoma"/>
      <family val="2"/>
    </font>
    <font>
      <b/>
      <sz val="10"/>
      <name val="Tahoma"/>
      <family val="2"/>
    </font>
  </fonts>
  <fills count="7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0" fontId="4" fillId="0" borderId="0"/>
  </cellStyleXfs>
  <cellXfs count="41">
    <xf numFmtId="0" fontId="0" fillId="0" borderId="0" xfId="0"/>
    <xf numFmtId="0" fontId="3" fillId="0" borderId="0" xfId="0" applyFont="1"/>
    <xf numFmtId="0" fontId="5" fillId="0" borderId="0" xfId="2" applyFont="1"/>
    <xf numFmtId="0" fontId="6" fillId="0" borderId="0" xfId="0" applyFont="1" applyFill="1"/>
    <xf numFmtId="0" fontId="2" fillId="0" borderId="0" xfId="0" applyFont="1"/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/>
    </xf>
    <xf numFmtId="165" fontId="3" fillId="0" borderId="1" xfId="1" applyFont="1" applyFill="1" applyBorder="1"/>
    <xf numFmtId="165" fontId="3" fillId="0" borderId="0" xfId="1" applyFont="1" applyBorder="1"/>
    <xf numFmtId="0" fontId="7" fillId="0" borderId="2" xfId="0" applyFont="1" applyFill="1" applyBorder="1" applyAlignment="1"/>
    <xf numFmtId="164" fontId="3" fillId="0" borderId="0" xfId="0" applyNumberFormat="1" applyFont="1"/>
    <xf numFmtId="165" fontId="8" fillId="6" borderId="1" xfId="1" applyFont="1" applyFill="1" applyBorder="1" applyAlignment="1">
      <alignment vertical="center"/>
    </xf>
    <xf numFmtId="165" fontId="9" fillId="6" borderId="1" xfId="1" applyFont="1" applyFill="1" applyBorder="1"/>
    <xf numFmtId="165" fontId="6" fillId="0" borderId="0" xfId="1" applyFont="1"/>
    <xf numFmtId="0" fontId="5" fillId="2" borderId="3" xfId="0" applyFont="1" applyFill="1" applyBorder="1" applyAlignment="1">
      <alignment horizontal="center" vertical="center"/>
    </xf>
    <xf numFmtId="165" fontId="5" fillId="6" borderId="1" xfId="1" applyFont="1" applyFill="1" applyBorder="1"/>
    <xf numFmtId="165" fontId="6" fillId="0" borderId="1" xfId="1" applyFont="1" applyFill="1" applyBorder="1"/>
    <xf numFmtId="165" fontId="6" fillId="0" borderId="1" xfId="1" applyFont="1" applyFill="1" applyBorder="1" applyAlignment="1">
      <alignment horizontal="left"/>
    </xf>
    <xf numFmtId="165" fontId="6" fillId="0" borderId="1" xfId="1" applyFont="1" applyFill="1" applyBorder="1" applyAlignment="1">
      <alignment horizontal="left" indent="2"/>
    </xf>
    <xf numFmtId="165" fontId="6" fillId="0" borderId="1" xfId="1" applyFont="1" applyBorder="1" applyAlignment="1">
      <alignment horizontal="left"/>
    </xf>
    <xf numFmtId="165" fontId="3" fillId="0" borderId="1" xfId="1" applyFont="1" applyBorder="1"/>
    <xf numFmtId="165" fontId="6" fillId="0" borderId="1" xfId="1" applyFont="1" applyBorder="1"/>
    <xf numFmtId="43" fontId="8" fillId="6" borderId="1" xfId="1" applyNumberFormat="1" applyFont="1" applyFill="1" applyBorder="1" applyAlignment="1">
      <alignment vertical="center"/>
    </xf>
    <xf numFmtId="43" fontId="9" fillId="6" borderId="1" xfId="1" applyNumberFormat="1" applyFont="1" applyFill="1" applyBorder="1"/>
    <xf numFmtId="43" fontId="6" fillId="0" borderId="1" xfId="1" applyNumberFormat="1" applyFont="1" applyBorder="1" applyAlignment="1">
      <alignment vertical="center"/>
    </xf>
    <xf numFmtId="43" fontId="3" fillId="0" borderId="1" xfId="1" applyNumberFormat="1" applyFont="1" applyFill="1" applyBorder="1"/>
    <xf numFmtId="43" fontId="3" fillId="0" borderId="1" xfId="1" applyNumberFormat="1" applyFont="1" applyBorder="1"/>
    <xf numFmtId="165" fontId="10" fillId="6" borderId="1" xfId="1" applyFont="1" applyFill="1" applyBorder="1"/>
    <xf numFmtId="165" fontId="11" fillId="6" borderId="1" xfId="1" applyFont="1" applyFill="1" applyBorder="1" applyAlignment="1">
      <alignment vertical="center"/>
    </xf>
    <xf numFmtId="165" fontId="12" fillId="6" borderId="1" xfId="1" applyFont="1" applyFill="1" applyBorder="1"/>
    <xf numFmtId="165" fontId="13" fillId="6" borderId="1" xfId="1" applyFont="1" applyFill="1" applyBorder="1" applyAlignment="1">
      <alignment vertical="center"/>
    </xf>
    <xf numFmtId="165" fontId="13" fillId="0" borderId="1" xfId="1" applyFont="1" applyFill="1" applyBorder="1" applyAlignment="1">
      <alignment horizontal="left"/>
    </xf>
    <xf numFmtId="43" fontId="12" fillId="0" borderId="1" xfId="1" applyNumberFormat="1" applyFont="1" applyFill="1" applyBorder="1"/>
    <xf numFmtId="165" fontId="12" fillId="0" borderId="1" xfId="1" applyFont="1" applyFill="1" applyBorder="1"/>
    <xf numFmtId="0" fontId="5" fillId="2" borderId="1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/>
    </xf>
    <xf numFmtId="167" fontId="11" fillId="6" borderId="1" xfId="1" applyNumberFormat="1" applyFont="1" applyFill="1" applyBorder="1" applyAlignment="1">
      <alignment vertical="center"/>
    </xf>
  </cellXfs>
  <cellStyles count="3">
    <cellStyle name="Comma" xfId="1" builtinId="3"/>
    <cellStyle name="Normal" xfId="0" builtinId="0"/>
    <cellStyle name="Normal_ontablo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C3:L67"/>
  <sheetViews>
    <sheetView tabSelected="1" zoomScale="115" zoomScaleNormal="115" workbookViewId="0">
      <selection activeCell="I49" sqref="I49"/>
    </sheetView>
  </sheetViews>
  <sheetFormatPr defaultRowHeight="12.75" x14ac:dyDescent="0.2"/>
  <cols>
    <col min="1" max="2" width="9.140625" style="1"/>
    <col min="3" max="3" width="26.5703125" style="1" customWidth="1"/>
    <col min="4" max="5" width="11.28515625" style="1" bestFit="1" customWidth="1"/>
    <col min="6" max="6" width="11.85546875" style="1" customWidth="1"/>
    <col min="7" max="8" width="11.140625" style="1" bestFit="1" customWidth="1"/>
    <col min="9" max="10" width="11.140625" style="1" customWidth="1"/>
    <col min="11" max="11" width="12.42578125" style="1" customWidth="1"/>
    <col min="12" max="12" width="11" style="1" bestFit="1" customWidth="1"/>
    <col min="13" max="13" width="9.42578125" style="1" bestFit="1" customWidth="1"/>
    <col min="14" max="16384" width="9.140625" style="1"/>
  </cols>
  <sheetData>
    <row r="3" spans="3:11" x14ac:dyDescent="0.2">
      <c r="C3" s="4" t="s">
        <v>32</v>
      </c>
      <c r="D3" s="9"/>
      <c r="E3" s="9"/>
      <c r="F3" s="9"/>
      <c r="G3" s="9"/>
      <c r="H3" s="9"/>
      <c r="I3" s="9"/>
      <c r="J3" s="9"/>
      <c r="K3" s="9"/>
    </row>
    <row r="4" spans="3:11" x14ac:dyDescent="0.2">
      <c r="C4" s="34" t="s">
        <v>0</v>
      </c>
      <c r="D4" s="36" t="s">
        <v>11</v>
      </c>
      <c r="E4" s="36"/>
      <c r="F4" s="36"/>
      <c r="G4" s="37" t="s">
        <v>12</v>
      </c>
      <c r="H4" s="37"/>
      <c r="I4" s="37"/>
      <c r="J4" s="38" t="s">
        <v>13</v>
      </c>
      <c r="K4" s="38"/>
    </row>
    <row r="5" spans="3:11" x14ac:dyDescent="0.2">
      <c r="C5" s="34"/>
      <c r="D5" s="5">
        <v>2017</v>
      </c>
      <c r="E5" s="5">
        <v>2016</v>
      </c>
      <c r="F5" s="5" t="s">
        <v>14</v>
      </c>
      <c r="G5" s="5">
        <v>2017</v>
      </c>
      <c r="H5" s="5">
        <v>2016</v>
      </c>
      <c r="I5" s="5" t="s">
        <v>14</v>
      </c>
      <c r="J5" s="5">
        <v>2017</v>
      </c>
      <c r="K5" s="5">
        <v>2016</v>
      </c>
    </row>
    <row r="6" spans="3:11" x14ac:dyDescent="0.2">
      <c r="C6" s="35"/>
      <c r="D6" s="6" t="s">
        <v>16</v>
      </c>
      <c r="E6" s="14" t="s">
        <v>16</v>
      </c>
      <c r="F6" s="6" t="s">
        <v>15</v>
      </c>
      <c r="G6" s="6" t="s">
        <v>16</v>
      </c>
      <c r="H6" s="14" t="s">
        <v>16</v>
      </c>
      <c r="I6" s="6" t="s">
        <v>15</v>
      </c>
      <c r="J6" s="6" t="s">
        <v>15</v>
      </c>
      <c r="K6" s="6" t="s">
        <v>15</v>
      </c>
    </row>
    <row r="7" spans="3:11" x14ac:dyDescent="0.2">
      <c r="C7" s="15" t="s">
        <v>1</v>
      </c>
      <c r="D7" s="12">
        <f>D34/3.1044</f>
        <v>142.18559517368374</v>
      </c>
      <c r="E7" s="12">
        <f>E34/2.794</f>
        <v>140.67237449557811</v>
      </c>
      <c r="F7" s="11">
        <f>D7*100/E7-100</f>
        <v>1.0757056483419234</v>
      </c>
      <c r="G7" s="12">
        <f>G34/3.1044</f>
        <v>80.134496232520945</v>
      </c>
      <c r="H7" s="12">
        <f>H34/2.794</f>
        <v>82.98604008992892</v>
      </c>
      <c r="I7" s="12">
        <f>G7*100/H7-100</f>
        <v>-3.4361729446517302</v>
      </c>
      <c r="J7" s="12">
        <f>J34</f>
        <v>100</v>
      </c>
      <c r="K7" s="12">
        <f>K34</f>
        <v>100</v>
      </c>
    </row>
    <row r="8" spans="3:11" x14ac:dyDescent="0.2">
      <c r="C8" s="15" t="s">
        <v>2</v>
      </c>
      <c r="D8" s="12">
        <f t="shared" ref="D8:D23" si="0">D35/3.1044</f>
        <v>7.9554709773297754</v>
      </c>
      <c r="E8" s="12">
        <f t="shared" ref="E8:E23" si="1">E35/2.794</f>
        <v>9.0817842188768392</v>
      </c>
      <c r="F8" s="11">
        <f t="shared" ref="F8:F23" si="2">D8*100/E8-100</f>
        <v>-12.401893883428514</v>
      </c>
      <c r="G8" s="12">
        <f t="shared" ref="G8:G23" si="3">G35/3.1044</f>
        <v>2.2321904748099453</v>
      </c>
      <c r="H8" s="12">
        <f t="shared" ref="H8:H23" si="4">H35/2.794</f>
        <v>2.3320398353614893</v>
      </c>
      <c r="I8" s="12">
        <f t="shared" ref="I8:I23" si="5">G8*100/H8-100</f>
        <v>-4.2816318588342739</v>
      </c>
      <c r="J8" s="12">
        <f t="shared" ref="J8:K8" si="6">J35</f>
        <v>5.5951314671587813</v>
      </c>
      <c r="K8" s="12">
        <f t="shared" si="6"/>
        <v>6.4559827410621526</v>
      </c>
    </row>
    <row r="9" spans="3:11" x14ac:dyDescent="0.2">
      <c r="C9" s="15" t="s">
        <v>3</v>
      </c>
      <c r="D9" s="12">
        <f t="shared" si="0"/>
        <v>134.23012419635396</v>
      </c>
      <c r="E9" s="12">
        <f t="shared" si="1"/>
        <v>131.59059027670125</v>
      </c>
      <c r="F9" s="11">
        <f t="shared" si="2"/>
        <v>2.0058682874683029</v>
      </c>
      <c r="G9" s="12">
        <f t="shared" si="3"/>
        <v>77.902305757710991</v>
      </c>
      <c r="H9" s="12">
        <f t="shared" si="4"/>
        <v>80.654000254567435</v>
      </c>
      <c r="I9" s="12">
        <f t="shared" si="5"/>
        <v>-3.4117272400269059</v>
      </c>
      <c r="J9" s="12">
        <f t="shared" ref="J9:K9" si="7">J36</f>
        <v>94.40486853284122</v>
      </c>
      <c r="K9" s="12">
        <f t="shared" si="7"/>
        <v>93.544017258937842</v>
      </c>
    </row>
    <row r="10" spans="3:11" x14ac:dyDescent="0.2">
      <c r="C10" s="16" t="s">
        <v>23</v>
      </c>
      <c r="D10" s="27">
        <f t="shared" si="0"/>
        <v>1.6086015652951857</v>
      </c>
      <c r="E10" s="27">
        <f t="shared" si="1"/>
        <v>1.5966817118544929</v>
      </c>
      <c r="F10" s="28">
        <f t="shared" si="2"/>
        <v>0.7465391099675287</v>
      </c>
      <c r="G10" s="27">
        <f t="shared" si="3"/>
        <v>8.2556858007988662E-2</v>
      </c>
      <c r="H10" s="27">
        <f t="shared" si="4"/>
        <v>4.3069541875447391E-2</v>
      </c>
      <c r="I10" s="27">
        <f t="shared" si="5"/>
        <v>91.682693646323116</v>
      </c>
      <c r="J10" s="27">
        <f t="shared" ref="J10:K10" si="8">J37</f>
        <v>1.1313393338686899</v>
      </c>
      <c r="K10" s="27">
        <f t="shared" si="8"/>
        <v>1.1350357293533018</v>
      </c>
    </row>
    <row r="11" spans="3:11" x14ac:dyDescent="0.2">
      <c r="C11" s="17" t="s">
        <v>17</v>
      </c>
      <c r="D11" s="27">
        <f t="shared" si="0"/>
        <v>63.550151708524083</v>
      </c>
      <c r="E11" s="27">
        <f t="shared" si="1"/>
        <v>62.7473898195651</v>
      </c>
      <c r="F11" s="28">
        <f t="shared" si="2"/>
        <v>1.2793550317668689</v>
      </c>
      <c r="G11" s="27">
        <f t="shared" si="3"/>
        <v>50.487978930959329</v>
      </c>
      <c r="H11" s="27">
        <f t="shared" si="4"/>
        <v>52.175786819722411</v>
      </c>
      <c r="I11" s="27">
        <f t="shared" si="5"/>
        <v>-3.2348489436197525</v>
      </c>
      <c r="J11" s="27">
        <f t="shared" ref="J11:K11" si="9">J38</f>
        <v>44.69521095361015</v>
      </c>
      <c r="K11" s="27">
        <f t="shared" si="9"/>
        <v>44.605339210747104</v>
      </c>
    </row>
    <row r="12" spans="3:11" x14ac:dyDescent="0.2">
      <c r="C12" s="31" t="s">
        <v>4</v>
      </c>
      <c r="D12" s="29">
        <f t="shared" si="0"/>
        <v>27.672469996555815</v>
      </c>
      <c r="E12" s="29">
        <f t="shared" si="1"/>
        <v>24.75556651956105</v>
      </c>
      <c r="F12" s="30">
        <f t="shared" si="2"/>
        <v>11.782818521603701</v>
      </c>
      <c r="G12" s="29">
        <f t="shared" si="3"/>
        <v>18.133619493626423</v>
      </c>
      <c r="H12" s="29">
        <f t="shared" si="4"/>
        <v>14.032723082465637</v>
      </c>
      <c r="I12" s="29">
        <f t="shared" si="5"/>
        <v>29.223810568064266</v>
      </c>
      <c r="J12" s="29">
        <f t="shared" ref="J12:K12" si="10">J39</f>
        <v>19.462217647823682</v>
      </c>
      <c r="K12" s="29">
        <f t="shared" si="10"/>
        <v>17.598029896295824</v>
      </c>
    </row>
    <row r="13" spans="3:11" x14ac:dyDescent="0.2">
      <c r="C13" s="18" t="s">
        <v>5</v>
      </c>
      <c r="D13" s="27">
        <f t="shared" si="0"/>
        <v>23.978343982593479</v>
      </c>
      <c r="E13" s="27">
        <f t="shared" si="1"/>
        <v>21.369016373417992</v>
      </c>
      <c r="F13" s="28">
        <f t="shared" si="2"/>
        <v>12.210798866818038</v>
      </c>
      <c r="G13" s="27">
        <f t="shared" si="3"/>
        <v>16.445959005287293</v>
      </c>
      <c r="H13" s="27">
        <f t="shared" si="4"/>
        <v>12.448936171227269</v>
      </c>
      <c r="I13" s="27">
        <f t="shared" si="5"/>
        <v>32.107344588192092</v>
      </c>
      <c r="J13" s="27">
        <f t="shared" ref="J13:K13" si="11">J40</f>
        <v>16.864116194965636</v>
      </c>
      <c r="K13" s="27">
        <f t="shared" si="11"/>
        <v>15.190627477529148</v>
      </c>
    </row>
    <row r="14" spans="3:11" x14ac:dyDescent="0.2">
      <c r="C14" s="18" t="s">
        <v>6</v>
      </c>
      <c r="D14" s="27">
        <f t="shared" si="0"/>
        <v>3.6941260139623373</v>
      </c>
      <c r="E14" s="27">
        <f t="shared" si="1"/>
        <v>3.3865501461430587</v>
      </c>
      <c r="F14" s="28">
        <f t="shared" si="2"/>
        <v>9.0822770827585941</v>
      </c>
      <c r="G14" s="27">
        <f t="shared" si="3"/>
        <v>1.6876604883391317</v>
      </c>
      <c r="H14" s="27">
        <f t="shared" si="4"/>
        <v>1.583786911238368</v>
      </c>
      <c r="I14" s="27">
        <f t="shared" si="5"/>
        <v>6.5585576167910489</v>
      </c>
      <c r="J14" s="27">
        <f t="shared" ref="J14:K14" si="12">J41</f>
        <v>2.5981014528580464</v>
      </c>
      <c r="K14" s="27">
        <f t="shared" si="12"/>
        <v>2.4074024187666723</v>
      </c>
    </row>
    <row r="15" spans="3:11" x14ac:dyDescent="0.2">
      <c r="C15" s="17" t="s">
        <v>18</v>
      </c>
      <c r="D15" s="27">
        <f t="shared" si="0"/>
        <v>23.231886338269497</v>
      </c>
      <c r="E15" s="27">
        <f t="shared" si="1"/>
        <v>23.39764843562681</v>
      </c>
      <c r="F15" s="28">
        <f t="shared" si="2"/>
        <v>-0.70845622718611878</v>
      </c>
      <c r="G15" s="27">
        <f t="shared" si="3"/>
        <v>5.0345584106429566</v>
      </c>
      <c r="H15" s="27">
        <f t="shared" si="4"/>
        <v>7.4306542251252692</v>
      </c>
      <c r="I15" s="27">
        <f t="shared" si="5"/>
        <v>-32.246094918269705</v>
      </c>
      <c r="J15" s="27">
        <f t="shared" ref="J15:K15" si="13">J42</f>
        <v>16.33912796151473</v>
      </c>
      <c r="K15" s="27">
        <f t="shared" si="13"/>
        <v>16.632724456046127</v>
      </c>
    </row>
    <row r="16" spans="3:11" x14ac:dyDescent="0.2">
      <c r="C16" s="17" t="s">
        <v>27</v>
      </c>
      <c r="D16" s="27">
        <f t="shared" si="0"/>
        <v>2.5508286366391473</v>
      </c>
      <c r="E16" s="27">
        <f t="shared" si="1"/>
        <v>1.5494301145598999</v>
      </c>
      <c r="F16" s="28">
        <f t="shared" si="2"/>
        <v>64.630118691328306</v>
      </c>
      <c r="G16" s="27">
        <f t="shared" si="3"/>
        <v>0.31128725195013524</v>
      </c>
      <c r="H16" s="27">
        <f t="shared" si="4"/>
        <v>3.8450758768790262E-2</v>
      </c>
      <c r="I16" s="27">
        <f t="shared" si="5"/>
        <v>709.57375593534732</v>
      </c>
      <c r="J16" s="27">
        <f t="shared" ref="J16:K16" si="14">J43</f>
        <v>1.7940134044684608</v>
      </c>
      <c r="K16" s="27">
        <f t="shared" si="14"/>
        <v>1.101445909415999</v>
      </c>
    </row>
    <row r="17" spans="3:12" x14ac:dyDescent="0.2">
      <c r="C17" s="17" t="s">
        <v>24</v>
      </c>
      <c r="D17" s="27">
        <f t="shared" si="0"/>
        <v>1.9927507594203135</v>
      </c>
      <c r="E17" s="27">
        <f t="shared" si="1"/>
        <v>1.788601273258144</v>
      </c>
      <c r="F17" s="28">
        <f t="shared" si="2"/>
        <v>11.413918194874569</v>
      </c>
      <c r="G17" s="27">
        <f t="shared" si="3"/>
        <v>0.28612970300219043</v>
      </c>
      <c r="H17" s="27">
        <f t="shared" si="4"/>
        <v>0.13461260916249107</v>
      </c>
      <c r="I17" s="27">
        <f t="shared" si="5"/>
        <v>112.55787610267836</v>
      </c>
      <c r="J17" s="27">
        <f t="shared" ref="J17:K17" si="15">J44</f>
        <v>1.4015138150852144</v>
      </c>
      <c r="K17" s="27">
        <f t="shared" si="15"/>
        <v>1.2714659005875864</v>
      </c>
    </row>
    <row r="18" spans="3:12" x14ac:dyDescent="0.2">
      <c r="C18" s="17" t="s">
        <v>7</v>
      </c>
      <c r="D18" s="27">
        <f t="shared" si="0"/>
        <v>6.6406445164314079</v>
      </c>
      <c r="E18" s="27">
        <f t="shared" si="1"/>
        <v>9.0155826762975124</v>
      </c>
      <c r="F18" s="28">
        <f t="shared" si="2"/>
        <v>-26.342591989200599</v>
      </c>
      <c r="G18" s="27">
        <f t="shared" si="3"/>
        <v>1.6335374629558048</v>
      </c>
      <c r="H18" s="27">
        <f t="shared" si="4"/>
        <v>1.6606019938715104</v>
      </c>
      <c r="I18" s="27">
        <f t="shared" si="5"/>
        <v>-1.6298023858569195</v>
      </c>
      <c r="J18" s="27">
        <f t="shared" ref="J18:K18" si="16">J45</f>
        <v>4.6704059636418673</v>
      </c>
      <c r="K18" s="27">
        <f t="shared" si="16"/>
        <v>6.4089219426525768</v>
      </c>
    </row>
    <row r="19" spans="3:12" x14ac:dyDescent="0.2">
      <c r="C19" s="17" t="s">
        <v>28</v>
      </c>
      <c r="D19" s="27">
        <f t="shared" si="0"/>
        <v>1.4223813711539117</v>
      </c>
      <c r="E19" s="27">
        <f t="shared" si="1"/>
        <v>1.6889500947076093</v>
      </c>
      <c r="F19" s="28">
        <f t="shared" si="2"/>
        <v>-15.783102436774243</v>
      </c>
      <c r="G19" s="27">
        <f t="shared" si="3"/>
        <v>0</v>
      </c>
      <c r="H19" s="27">
        <f t="shared" si="4"/>
        <v>0.44603498724910523</v>
      </c>
      <c r="I19" s="27">
        <v>0</v>
      </c>
      <c r="J19" s="27">
        <f t="shared" ref="J19:K19" si="17">J46</f>
        <v>1.0003695306943243</v>
      </c>
      <c r="K19" s="27">
        <f t="shared" si="17"/>
        <v>1.2006267049687853</v>
      </c>
    </row>
    <row r="20" spans="3:12" x14ac:dyDescent="0.2">
      <c r="C20" s="17" t="s">
        <v>29</v>
      </c>
      <c r="D20" s="27">
        <f t="shared" si="0"/>
        <v>0.77810457429470103</v>
      </c>
      <c r="E20" s="27">
        <f t="shared" si="1"/>
        <v>0.72050601165334849</v>
      </c>
      <c r="F20" s="28">
        <f t="shared" si="2"/>
        <v>7.9941821039328858</v>
      </c>
      <c r="G20" s="27">
        <f t="shared" si="3"/>
        <v>2.4595967014559975E-2</v>
      </c>
      <c r="H20" s="27">
        <f t="shared" si="4"/>
        <v>2.4959482390837513</v>
      </c>
      <c r="I20" s="27">
        <f t="shared" si="5"/>
        <v>-99.01456421934499</v>
      </c>
      <c r="J20" s="27">
        <f t="shared" ref="J20:K20" si="18">J47</f>
        <v>0.54724571314289905</v>
      </c>
      <c r="K20" s="27">
        <f t="shared" si="18"/>
        <v>0.51218728214187992</v>
      </c>
    </row>
    <row r="21" spans="3:12" x14ac:dyDescent="0.2">
      <c r="C21" s="19" t="s">
        <v>30</v>
      </c>
      <c r="D21" s="27">
        <f t="shared" si="0"/>
        <v>0.17877830989918497</v>
      </c>
      <c r="E21" s="27">
        <f t="shared" si="1"/>
        <v>4.1067489042090188E-3</v>
      </c>
      <c r="F21" s="40">
        <f t="shared" si="2"/>
        <v>4253.2807597745887</v>
      </c>
      <c r="G21" s="27">
        <f t="shared" si="3"/>
        <v>1.7180769230769229E-2</v>
      </c>
      <c r="H21" s="27">
        <f t="shared" si="4"/>
        <v>0</v>
      </c>
      <c r="I21" s="27">
        <v>0</v>
      </c>
      <c r="J21" s="27">
        <f t="shared" ref="J21:K21" si="19">J48</f>
        <v>0.12573588040392011</v>
      </c>
      <c r="K21" s="27">
        <f t="shared" si="19"/>
        <v>2.9193712830503983E-3</v>
      </c>
    </row>
    <row r="22" spans="3:12" x14ac:dyDescent="0.2">
      <c r="C22" s="20" t="s">
        <v>19</v>
      </c>
      <c r="D22" s="27">
        <f t="shared" si="0"/>
        <v>2.1849321707195588</v>
      </c>
      <c r="E22" s="27">
        <f t="shared" si="1"/>
        <v>2.1611911561925221</v>
      </c>
      <c r="F22" s="28">
        <f t="shared" si="2"/>
        <v>1.0985152543777019</v>
      </c>
      <c r="G22" s="27">
        <f t="shared" si="3"/>
        <v>1.726560433578147</v>
      </c>
      <c r="H22" s="27">
        <f t="shared" si="4"/>
        <v>2.0344121796707229</v>
      </c>
      <c r="I22" s="27">
        <f t="shared" si="5"/>
        <v>-15.132220951528268</v>
      </c>
      <c r="J22" s="27">
        <f t="shared" ref="J22:K22" si="20">J49</f>
        <v>1.5366761788003926</v>
      </c>
      <c r="K22" s="27">
        <f t="shared" si="20"/>
        <v>1.5363294775837151</v>
      </c>
    </row>
    <row r="23" spans="3:12" x14ac:dyDescent="0.2">
      <c r="C23" s="21" t="s">
        <v>8</v>
      </c>
      <c r="D23" s="27">
        <f t="shared" si="0"/>
        <v>2.4185942491511643</v>
      </c>
      <c r="E23" s="27">
        <f t="shared" si="1"/>
        <v>2.164935714520535</v>
      </c>
      <c r="F23" s="28">
        <f t="shared" si="2"/>
        <v>11.716677448171097</v>
      </c>
      <c r="G23" s="27">
        <f t="shared" si="3"/>
        <v>0.1643004767426878</v>
      </c>
      <c r="H23" s="27">
        <f t="shared" si="4"/>
        <v>0.16170581757229782</v>
      </c>
      <c r="I23" s="27">
        <f t="shared" si="5"/>
        <v>1.6045552407104537</v>
      </c>
      <c r="J23" s="27">
        <f t="shared" ref="J23:K23" si="21">J50</f>
        <v>1.7010121497868915</v>
      </c>
      <c r="K23" s="27">
        <f t="shared" si="21"/>
        <v>1.5389913778618896</v>
      </c>
    </row>
    <row r="24" spans="3:12" x14ac:dyDescent="0.2">
      <c r="D24" s="8"/>
      <c r="E24" s="8"/>
      <c r="F24" s="8"/>
      <c r="G24" s="8"/>
      <c r="H24" s="8"/>
      <c r="I24" s="8"/>
      <c r="J24" s="8"/>
      <c r="K24" s="8"/>
    </row>
    <row r="25" spans="3:12" x14ac:dyDescent="0.2">
      <c r="C25" s="2" t="s">
        <v>9</v>
      </c>
      <c r="D25" s="8"/>
      <c r="F25" s="8"/>
      <c r="G25" s="2" t="s">
        <v>10</v>
      </c>
      <c r="H25" s="8"/>
      <c r="I25" s="8"/>
      <c r="J25" s="8"/>
      <c r="K25" s="8"/>
    </row>
    <row r="26" spans="3:12" ht="15" x14ac:dyDescent="0.25">
      <c r="C26" s="3" t="s">
        <v>31</v>
      </c>
      <c r="D26" s="8"/>
      <c r="F26" s="8"/>
      <c r="G26" s="13" t="s">
        <v>20</v>
      </c>
      <c r="H26" s="8"/>
      <c r="I26" s="8"/>
      <c r="J26" s="8"/>
      <c r="K26" s="8"/>
      <c r="L26"/>
    </row>
    <row r="27" spans="3:12" ht="15" x14ac:dyDescent="0.25">
      <c r="C27" s="3" t="s">
        <v>26</v>
      </c>
      <c r="D27" s="8"/>
      <c r="F27" s="8"/>
      <c r="G27" s="8" t="s">
        <v>25</v>
      </c>
      <c r="H27" s="8"/>
      <c r="I27" s="8"/>
      <c r="J27" s="8"/>
      <c r="K27" s="8"/>
      <c r="L27"/>
    </row>
    <row r="28" spans="3:12" x14ac:dyDescent="0.2">
      <c r="D28" s="8"/>
      <c r="E28" s="8"/>
      <c r="F28" s="8"/>
      <c r="G28" s="8"/>
      <c r="H28" s="8"/>
      <c r="I28" s="8"/>
      <c r="J28" s="8"/>
      <c r="K28" s="8"/>
    </row>
    <row r="30" spans="3:12" x14ac:dyDescent="0.2">
      <c r="C30" s="4" t="s">
        <v>32</v>
      </c>
      <c r="F30" s="39" t="s">
        <v>21</v>
      </c>
      <c r="G30" s="39"/>
      <c r="H30" s="39"/>
      <c r="I30" s="9"/>
      <c r="J30" s="9"/>
      <c r="K30" s="9"/>
    </row>
    <row r="31" spans="3:12" x14ac:dyDescent="0.2">
      <c r="C31" s="34" t="s">
        <v>0</v>
      </c>
      <c r="D31" s="36" t="s">
        <v>11</v>
      </c>
      <c r="E31" s="36"/>
      <c r="F31" s="36"/>
      <c r="G31" s="37" t="s">
        <v>12</v>
      </c>
      <c r="H31" s="37"/>
      <c r="I31" s="37"/>
      <c r="J31" s="38" t="s">
        <v>13</v>
      </c>
      <c r="K31" s="38"/>
    </row>
    <row r="32" spans="3:12" x14ac:dyDescent="0.2">
      <c r="C32" s="34"/>
      <c r="D32" s="5">
        <v>2017</v>
      </c>
      <c r="E32" s="5">
        <v>2016</v>
      </c>
      <c r="F32" s="5" t="s">
        <v>14</v>
      </c>
      <c r="G32" s="5">
        <v>2017</v>
      </c>
      <c r="H32" s="5">
        <v>2016</v>
      </c>
      <c r="I32" s="5" t="s">
        <v>14</v>
      </c>
      <c r="J32" s="5">
        <v>2017</v>
      </c>
      <c r="K32" s="5">
        <v>2016</v>
      </c>
    </row>
    <row r="33" spans="3:11" x14ac:dyDescent="0.2">
      <c r="C33" s="35"/>
      <c r="D33" s="6" t="s">
        <v>22</v>
      </c>
      <c r="E33" s="6" t="s">
        <v>22</v>
      </c>
      <c r="F33" s="6" t="s">
        <v>15</v>
      </c>
      <c r="G33" s="6" t="s">
        <v>22</v>
      </c>
      <c r="H33" s="6" t="s">
        <v>22</v>
      </c>
      <c r="I33" s="6" t="s">
        <v>15</v>
      </c>
      <c r="J33" s="6" t="s">
        <v>15</v>
      </c>
      <c r="K33" s="6" t="s">
        <v>15</v>
      </c>
    </row>
    <row r="34" spans="3:11" x14ac:dyDescent="0.2">
      <c r="C34" s="15" t="s">
        <v>1</v>
      </c>
      <c r="D34" s="22">
        <v>441.40096165718381</v>
      </c>
      <c r="E34" s="22">
        <v>393.03861434064521</v>
      </c>
      <c r="F34" s="12">
        <f>D34*100/E34-100</f>
        <v>12.30473178765665</v>
      </c>
      <c r="G34" s="22">
        <v>248.76953010423802</v>
      </c>
      <c r="H34" s="22">
        <v>231.8629960112614</v>
      </c>
      <c r="I34" s="12">
        <f>G34*100/H34-100</f>
        <v>7.2916051219123688</v>
      </c>
      <c r="J34" s="12">
        <f t="shared" ref="J34:J37" si="22">D34*100/$D$34</f>
        <v>100</v>
      </c>
      <c r="K34" s="12">
        <f t="shared" ref="K34:K37" si="23">E34*100/$E$34</f>
        <v>100</v>
      </c>
    </row>
    <row r="35" spans="3:11" x14ac:dyDescent="0.2">
      <c r="C35" s="15" t="s">
        <v>2</v>
      </c>
      <c r="D35" s="22">
        <v>24.696964102022555</v>
      </c>
      <c r="E35" s="22">
        <v>25.374505107541889</v>
      </c>
      <c r="F35" s="12">
        <f t="shared" ref="F35:F50" si="24">D35*100/E35-100</f>
        <v>-2.6701644136419134</v>
      </c>
      <c r="G35" s="22">
        <v>6.9296121099999946</v>
      </c>
      <c r="H35" s="22">
        <v>6.5157193000000007</v>
      </c>
      <c r="I35" s="12">
        <f t="shared" ref="I35:I37" si="25">G35*100/H35-100</f>
        <v>6.3522197771778508</v>
      </c>
      <c r="J35" s="12">
        <f t="shared" si="22"/>
        <v>5.5951314671587813</v>
      </c>
      <c r="K35" s="12">
        <f t="shared" si="23"/>
        <v>6.4559827410621526</v>
      </c>
    </row>
    <row r="36" spans="3:11" x14ac:dyDescent="0.2">
      <c r="C36" s="15" t="s">
        <v>3</v>
      </c>
      <c r="D36" s="23">
        <v>416.70399755516127</v>
      </c>
      <c r="E36" s="23">
        <v>367.66410923310332</v>
      </c>
      <c r="F36" s="12">
        <f t="shared" si="24"/>
        <v>13.338231034937948</v>
      </c>
      <c r="G36" s="23">
        <v>241.83991799423802</v>
      </c>
      <c r="H36" s="23">
        <v>225.3472767112614</v>
      </c>
      <c r="I36" s="12">
        <f t="shared" si="25"/>
        <v>7.3187666270796399</v>
      </c>
      <c r="J36" s="12">
        <f t="shared" si="22"/>
        <v>94.40486853284122</v>
      </c>
      <c r="K36" s="12">
        <f t="shared" si="23"/>
        <v>93.544017258937842</v>
      </c>
    </row>
    <row r="37" spans="3:11" x14ac:dyDescent="0.2">
      <c r="C37" s="16" t="s">
        <v>23</v>
      </c>
      <c r="D37" s="24">
        <v>4.9937426993023744</v>
      </c>
      <c r="E37" s="24">
        <v>4.461128702921453</v>
      </c>
      <c r="F37" s="7">
        <f t="shared" si="24"/>
        <v>11.938996425548751</v>
      </c>
      <c r="G37" s="24">
        <v>0.25628951</v>
      </c>
      <c r="H37" s="24">
        <v>0.12033630000000001</v>
      </c>
      <c r="I37" s="7">
        <f t="shared" si="25"/>
        <v>112.97772160187739</v>
      </c>
      <c r="J37" s="7">
        <f t="shared" si="22"/>
        <v>1.1313393338686899</v>
      </c>
      <c r="K37" s="7">
        <f t="shared" si="23"/>
        <v>1.1350357293533018</v>
      </c>
    </row>
    <row r="38" spans="3:11" x14ac:dyDescent="0.2">
      <c r="C38" s="17" t="s">
        <v>17</v>
      </c>
      <c r="D38" s="24">
        <v>197.28509096394217</v>
      </c>
      <c r="E38" s="24">
        <v>175.3162071558649</v>
      </c>
      <c r="F38" s="7">
        <f t="shared" si="24"/>
        <v>12.531005640879414</v>
      </c>
      <c r="G38" s="24">
        <v>156.73488179327015</v>
      </c>
      <c r="H38" s="24">
        <v>145.77914837430441</v>
      </c>
      <c r="I38" s="7">
        <f t="shared" ref="I38:I50" si="26">G38*100/H38-100</f>
        <v>7.5152952539108355</v>
      </c>
      <c r="J38" s="7">
        <f t="shared" ref="J38:J50" si="27">D38*100/$D$34</f>
        <v>44.69521095361015</v>
      </c>
      <c r="K38" s="7">
        <f t="shared" ref="K38:K50" si="28">E38*100/$E$34</f>
        <v>44.605339210747104</v>
      </c>
    </row>
    <row r="39" spans="3:11" x14ac:dyDescent="0.2">
      <c r="C39" s="31" t="s">
        <v>4</v>
      </c>
      <c r="D39" s="32">
        <v>85.906415857307877</v>
      </c>
      <c r="E39" s="32">
        <v>69.16705285565358</v>
      </c>
      <c r="F39" s="33">
        <f t="shared" si="24"/>
        <v>24.201353549916433</v>
      </c>
      <c r="G39" s="32">
        <v>56.294008356013869</v>
      </c>
      <c r="H39" s="32">
        <v>39.207428292408991</v>
      </c>
      <c r="I39" s="33">
        <f t="shared" si="26"/>
        <v>43.579956165890707</v>
      </c>
      <c r="J39" s="33">
        <f t="shared" si="27"/>
        <v>19.462217647823682</v>
      </c>
      <c r="K39" s="33">
        <f t="shared" si="28"/>
        <v>17.598029896295824</v>
      </c>
    </row>
    <row r="40" spans="3:11" x14ac:dyDescent="0.2">
      <c r="C40" s="18" t="s">
        <v>5</v>
      </c>
      <c r="D40" s="24">
        <v>74.438371059563195</v>
      </c>
      <c r="E40" s="24">
        <v>59.705031747329869</v>
      </c>
      <c r="F40" s="7">
        <f t="shared" si="24"/>
        <v>24.676880458894047</v>
      </c>
      <c r="G40" s="24">
        <v>51.054835136013871</v>
      </c>
      <c r="H40" s="24">
        <v>34.782327662408989</v>
      </c>
      <c r="I40" s="7">
        <f t="shared" si="26"/>
        <v>46.78383698625035</v>
      </c>
      <c r="J40" s="7">
        <f t="shared" si="27"/>
        <v>16.864116194965636</v>
      </c>
      <c r="K40" s="7">
        <f t="shared" si="28"/>
        <v>15.190627477529148</v>
      </c>
    </row>
    <row r="41" spans="3:11" x14ac:dyDescent="0.2">
      <c r="C41" s="18" t="s">
        <v>6</v>
      </c>
      <c r="D41" s="24">
        <v>11.46804479774468</v>
      </c>
      <c r="E41" s="24">
        <v>9.4620211083237056</v>
      </c>
      <c r="F41" s="7">
        <f t="shared" si="24"/>
        <v>21.200794908989195</v>
      </c>
      <c r="G41" s="24">
        <v>5.2391732200000005</v>
      </c>
      <c r="H41" s="24">
        <v>4.4251006300000002</v>
      </c>
      <c r="I41" s="7">
        <f t="shared" si="26"/>
        <v>18.396702314089524</v>
      </c>
      <c r="J41" s="7">
        <f t="shared" si="27"/>
        <v>2.5981014528580464</v>
      </c>
      <c r="K41" s="7">
        <f t="shared" si="28"/>
        <v>2.4074024187666723</v>
      </c>
    </row>
    <row r="42" spans="3:11" x14ac:dyDescent="0.2">
      <c r="C42" s="17" t="s">
        <v>18</v>
      </c>
      <c r="D42" s="24">
        <v>72.12106794852383</v>
      </c>
      <c r="E42" s="24">
        <v>65.373029729141308</v>
      </c>
      <c r="F42" s="7">
        <f t="shared" si="24"/>
        <v>10.322358084582476</v>
      </c>
      <c r="G42" s="24">
        <v>15.629283129999996</v>
      </c>
      <c r="H42" s="24">
        <v>20.761247905000001</v>
      </c>
      <c r="I42" s="7">
        <f t="shared" si="26"/>
        <v>-24.718961010836239</v>
      </c>
      <c r="J42" s="7">
        <f t="shared" si="27"/>
        <v>16.33912796151473</v>
      </c>
      <c r="K42" s="7">
        <f t="shared" si="28"/>
        <v>16.632724456046127</v>
      </c>
    </row>
    <row r="43" spans="3:11" x14ac:dyDescent="0.2">
      <c r="C43" s="17" t="s">
        <v>27</v>
      </c>
      <c r="D43" s="24">
        <v>7.9187924195825694</v>
      </c>
      <c r="E43" s="24">
        <v>4.3291077400803601</v>
      </c>
      <c r="F43" s="7">
        <f t="shared" si="24"/>
        <v>82.919735313299782</v>
      </c>
      <c r="G43" s="24">
        <v>0.96636014495399991</v>
      </c>
      <c r="H43" s="24">
        <v>0.10743142</v>
      </c>
      <c r="I43" s="7">
        <f t="shared" si="26"/>
        <v>799.51351751098503</v>
      </c>
      <c r="J43" s="7">
        <f t="shared" si="27"/>
        <v>1.7940134044684608</v>
      </c>
      <c r="K43" s="7">
        <f t="shared" si="28"/>
        <v>1.101445909415999</v>
      </c>
    </row>
    <row r="44" spans="3:11" x14ac:dyDescent="0.2">
      <c r="C44" s="17" t="s">
        <v>24</v>
      </c>
      <c r="D44" s="24">
        <v>6.1862954575444213</v>
      </c>
      <c r="E44" s="24">
        <v>4.9973519574832546</v>
      </c>
      <c r="F44" s="7">
        <f t="shared" si="24"/>
        <v>23.791470166130495</v>
      </c>
      <c r="G44" s="24">
        <v>0.88826105</v>
      </c>
      <c r="H44" s="24">
        <v>0.37610763000000008</v>
      </c>
      <c r="I44" s="7">
        <f t="shared" si="26"/>
        <v>136.17203671193795</v>
      </c>
      <c r="J44" s="7">
        <f t="shared" si="27"/>
        <v>1.4015138150852144</v>
      </c>
      <c r="K44" s="7">
        <f t="shared" si="28"/>
        <v>1.2714659005875864</v>
      </c>
    </row>
    <row r="45" spans="3:11" x14ac:dyDescent="0.2">
      <c r="C45" s="17" t="s">
        <v>7</v>
      </c>
      <c r="D45" s="24">
        <v>20.615216836809662</v>
      </c>
      <c r="E45" s="24">
        <v>25.18953799757525</v>
      </c>
      <c r="F45" s="7">
        <f t="shared" si="24"/>
        <v>-18.159607219496891</v>
      </c>
      <c r="G45" s="24">
        <v>5.0711537000000009</v>
      </c>
      <c r="H45" s="24">
        <v>4.6397219708769999</v>
      </c>
      <c r="I45" s="7">
        <f t="shared" si="26"/>
        <v>9.2986547864516069</v>
      </c>
      <c r="J45" s="7">
        <f t="shared" si="27"/>
        <v>4.6704059636418673</v>
      </c>
      <c r="K45" s="7">
        <f t="shared" si="28"/>
        <v>6.4089219426525768</v>
      </c>
    </row>
    <row r="46" spans="3:11" x14ac:dyDescent="0.2">
      <c r="C46" s="17" t="s">
        <v>28</v>
      </c>
      <c r="D46" s="24">
        <v>4.415640728610204</v>
      </c>
      <c r="E46" s="24">
        <v>4.71892656461306</v>
      </c>
      <c r="F46" s="7">
        <f t="shared" si="24"/>
        <v>-6.4270090210171418</v>
      </c>
      <c r="G46" s="24">
        <v>0</v>
      </c>
      <c r="H46" s="24">
        <v>1.246221754374</v>
      </c>
      <c r="I46" s="7">
        <v>0</v>
      </c>
      <c r="J46" s="7">
        <f t="shared" si="27"/>
        <v>1.0003695306943243</v>
      </c>
      <c r="K46" s="7">
        <f t="shared" si="28"/>
        <v>1.2006267049687853</v>
      </c>
    </row>
    <row r="47" spans="3:11" x14ac:dyDescent="0.2">
      <c r="C47" s="17" t="s">
        <v>29</v>
      </c>
      <c r="D47" s="25">
        <v>2.4155478404404698</v>
      </c>
      <c r="E47" s="25">
        <v>2.0130937965594558</v>
      </c>
      <c r="F47" s="7">
        <f t="shared" si="24"/>
        <v>19.991817796510105</v>
      </c>
      <c r="G47" s="25">
        <v>7.6355719999999988E-2</v>
      </c>
      <c r="H47" s="25">
        <v>6.973679380000001</v>
      </c>
      <c r="I47" s="7">
        <f t="shared" si="26"/>
        <v>-98.905087030255757</v>
      </c>
      <c r="J47" s="7">
        <f t="shared" si="27"/>
        <v>0.54724571314289905</v>
      </c>
      <c r="K47" s="7">
        <f t="shared" si="28"/>
        <v>0.51218728214187992</v>
      </c>
    </row>
    <row r="48" spans="3:11" x14ac:dyDescent="0.2">
      <c r="C48" s="19" t="s">
        <v>30</v>
      </c>
      <c r="D48" s="26">
        <v>0.55499938525102988</v>
      </c>
      <c r="E48" s="26">
        <v>1.147425643836E-2</v>
      </c>
      <c r="F48" s="7">
        <f t="shared" si="24"/>
        <v>4736.9093738884158</v>
      </c>
      <c r="G48" s="26">
        <v>5.3335979999999998E-2</v>
      </c>
      <c r="H48" s="26">
        <v>0</v>
      </c>
      <c r="I48" s="7">
        <v>0</v>
      </c>
      <c r="J48" s="7">
        <f t="shared" si="27"/>
        <v>0.12573588040392011</v>
      </c>
      <c r="K48" s="7">
        <f t="shared" si="28"/>
        <v>2.9193712830503983E-3</v>
      </c>
    </row>
    <row r="49" spans="3:11" x14ac:dyDescent="0.2">
      <c r="C49" s="20" t="s">
        <v>19</v>
      </c>
      <c r="D49" s="26">
        <v>6.7829034307817988</v>
      </c>
      <c r="E49" s="26">
        <v>6.0383680904019066</v>
      </c>
      <c r="F49" s="7">
        <f t="shared" si="24"/>
        <v>12.330075431528329</v>
      </c>
      <c r="G49" s="26">
        <v>5.3599342099999996</v>
      </c>
      <c r="H49" s="26">
        <v>5.68414763</v>
      </c>
      <c r="I49" s="7">
        <f t="shared" si="26"/>
        <v>-5.7038177243823611</v>
      </c>
      <c r="J49" s="7">
        <f t="shared" si="27"/>
        <v>1.5366761788003926</v>
      </c>
      <c r="K49" s="7">
        <f t="shared" si="28"/>
        <v>1.5363294775837151</v>
      </c>
    </row>
    <row r="50" spans="3:11" x14ac:dyDescent="0.2">
      <c r="C50" s="21" t="s">
        <v>8</v>
      </c>
      <c r="D50" s="26">
        <v>7.5082839870648748</v>
      </c>
      <c r="E50" s="26">
        <v>6.0488303863703745</v>
      </c>
      <c r="F50" s="7">
        <f t="shared" si="24"/>
        <v>24.127864520437512</v>
      </c>
      <c r="G50" s="26">
        <v>0.51005440000000002</v>
      </c>
      <c r="H50" s="26">
        <v>0.4518060542970001</v>
      </c>
      <c r="I50" s="7">
        <f t="shared" si="26"/>
        <v>12.892334033379214</v>
      </c>
      <c r="J50" s="7">
        <f t="shared" si="27"/>
        <v>1.7010121497868915</v>
      </c>
      <c r="K50" s="7">
        <f t="shared" si="28"/>
        <v>1.5389913778618896</v>
      </c>
    </row>
    <row r="51" spans="3:11" x14ac:dyDescent="0.2">
      <c r="D51" s="10"/>
      <c r="E51" s="10"/>
      <c r="G51" s="10"/>
      <c r="H51" s="10"/>
    </row>
    <row r="52" spans="3:11" x14ac:dyDescent="0.2">
      <c r="D52" s="10"/>
      <c r="E52" s="10"/>
      <c r="F52" s="10"/>
      <c r="G52" s="10"/>
      <c r="H52" s="10"/>
    </row>
    <row r="53" spans="3:11" x14ac:dyDescent="0.2">
      <c r="D53" s="10"/>
      <c r="E53" s="10"/>
      <c r="F53" s="10"/>
      <c r="G53" s="10"/>
      <c r="H53" s="10"/>
    </row>
    <row r="54" spans="3:11" x14ac:dyDescent="0.2">
      <c r="D54" s="10"/>
      <c r="E54" s="10"/>
      <c r="F54" s="10"/>
      <c r="G54" s="10"/>
      <c r="H54" s="10"/>
    </row>
    <row r="55" spans="3:11" x14ac:dyDescent="0.2">
      <c r="D55" s="10"/>
      <c r="E55" s="10"/>
      <c r="F55" s="10"/>
      <c r="G55" s="10"/>
      <c r="H55" s="10"/>
    </row>
    <row r="56" spans="3:11" x14ac:dyDescent="0.2">
      <c r="D56" s="10"/>
      <c r="E56" s="10"/>
      <c r="F56" s="10"/>
      <c r="G56" s="10"/>
      <c r="H56" s="10"/>
    </row>
    <row r="57" spans="3:11" x14ac:dyDescent="0.2">
      <c r="D57" s="10"/>
      <c r="E57" s="10"/>
      <c r="F57" s="10"/>
      <c r="G57" s="10"/>
      <c r="H57" s="10"/>
    </row>
    <row r="58" spans="3:11" x14ac:dyDescent="0.2">
      <c r="D58" s="10"/>
      <c r="E58" s="10"/>
      <c r="F58" s="10"/>
      <c r="G58" s="10"/>
      <c r="H58" s="10"/>
    </row>
    <row r="59" spans="3:11" x14ac:dyDescent="0.2">
      <c r="D59" s="10"/>
      <c r="E59" s="10"/>
      <c r="F59" s="10"/>
      <c r="G59" s="10"/>
      <c r="H59" s="10"/>
    </row>
    <row r="60" spans="3:11" x14ac:dyDescent="0.2">
      <c r="D60" s="10"/>
      <c r="E60" s="10"/>
      <c r="F60" s="10"/>
      <c r="G60" s="10"/>
      <c r="H60" s="10"/>
    </row>
    <row r="61" spans="3:11" x14ac:dyDescent="0.2">
      <c r="D61" s="10"/>
      <c r="E61" s="10"/>
      <c r="F61" s="10"/>
      <c r="G61" s="10"/>
      <c r="H61" s="10"/>
    </row>
    <row r="62" spans="3:11" x14ac:dyDescent="0.2">
      <c r="D62" s="10"/>
      <c r="E62" s="10"/>
      <c r="F62" s="10"/>
      <c r="G62" s="10"/>
      <c r="H62" s="10"/>
    </row>
    <row r="63" spans="3:11" x14ac:dyDescent="0.2">
      <c r="D63" s="10"/>
      <c r="E63" s="10"/>
      <c r="F63" s="10"/>
      <c r="G63" s="10"/>
      <c r="H63" s="10"/>
    </row>
    <row r="64" spans="3:11" x14ac:dyDescent="0.2">
      <c r="D64" s="10"/>
      <c r="E64" s="10"/>
      <c r="F64" s="10"/>
      <c r="G64" s="10"/>
      <c r="H64" s="10"/>
    </row>
    <row r="65" spans="4:8" x14ac:dyDescent="0.2">
      <c r="D65" s="10"/>
      <c r="E65" s="10"/>
      <c r="F65" s="10"/>
      <c r="G65" s="10"/>
      <c r="H65" s="10"/>
    </row>
    <row r="66" spans="4:8" x14ac:dyDescent="0.2">
      <c r="D66" s="10"/>
      <c r="E66" s="10"/>
      <c r="F66" s="10"/>
      <c r="G66" s="10"/>
      <c r="H66" s="10"/>
    </row>
    <row r="67" spans="4:8" x14ac:dyDescent="0.2">
      <c r="D67" s="10"/>
      <c r="E67" s="10"/>
      <c r="F67" s="10"/>
      <c r="G67" s="10"/>
      <c r="H67" s="10"/>
    </row>
  </sheetData>
  <mergeCells count="9">
    <mergeCell ref="C4:C6"/>
    <mergeCell ref="D4:F4"/>
    <mergeCell ref="G4:I4"/>
    <mergeCell ref="J4:K4"/>
    <mergeCell ref="C31:C33"/>
    <mergeCell ref="D31:F31"/>
    <mergeCell ref="G31:I31"/>
    <mergeCell ref="J31:K31"/>
    <mergeCell ref="F30:H3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2012-05-01T11:47:49Z</dcterms:created>
  <dcterms:modified xsi:type="dcterms:W3CDTF">2018-04-10T05:28:53Z</dcterms:modified>
</cp:coreProperties>
</file>