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23" i="1"/>
  <c r="I23" s="1"/>
  <c r="G22"/>
  <c r="I22" s="1"/>
  <c r="G21"/>
  <c r="G20"/>
  <c r="G19"/>
  <c r="G18"/>
  <c r="G17"/>
  <c r="G16"/>
  <c r="G15"/>
  <c r="I15" s="1"/>
  <c r="G14"/>
  <c r="G13"/>
  <c r="G12"/>
  <c r="G11"/>
  <c r="I11" s="1"/>
  <c r="G10"/>
  <c r="G9"/>
  <c r="G8"/>
  <c r="G7"/>
  <c r="D8"/>
  <c r="D9"/>
  <c r="D10"/>
  <c r="D11"/>
  <c r="F11" s="1"/>
  <c r="D12"/>
  <c r="D13"/>
  <c r="F13" s="1"/>
  <c r="D14"/>
  <c r="D15"/>
  <c r="F15" s="1"/>
  <c r="D16"/>
  <c r="D17"/>
  <c r="F17" s="1"/>
  <c r="D18"/>
  <c r="D19"/>
  <c r="F19" s="1"/>
  <c r="D20"/>
  <c r="D21"/>
  <c r="F21" s="1"/>
  <c r="D22"/>
  <c r="D23"/>
  <c r="D7"/>
  <c r="H23"/>
  <c r="H22"/>
  <c r="H21"/>
  <c r="H20"/>
  <c r="H19"/>
  <c r="H18"/>
  <c r="H17"/>
  <c r="H16"/>
  <c r="H15"/>
  <c r="H14"/>
  <c r="H13"/>
  <c r="H12"/>
  <c r="H11"/>
  <c r="H10"/>
  <c r="H9"/>
  <c r="H8"/>
  <c r="I8" s="1"/>
  <c r="H7"/>
  <c r="E23"/>
  <c r="E22"/>
  <c r="E21"/>
  <c r="E20"/>
  <c r="E19"/>
  <c r="E18"/>
  <c r="E17"/>
  <c r="E16"/>
  <c r="E15"/>
  <c r="E14"/>
  <c r="E13"/>
  <c r="E12"/>
  <c r="E11"/>
  <c r="E10"/>
  <c r="E9"/>
  <c r="E8"/>
  <c r="E7"/>
  <c r="F8"/>
  <c r="J8"/>
  <c r="K8"/>
  <c r="F9"/>
  <c r="I9"/>
  <c r="J9"/>
  <c r="K9"/>
  <c r="F10"/>
  <c r="J10"/>
  <c r="K10"/>
  <c r="J11"/>
  <c r="K11"/>
  <c r="F12"/>
  <c r="J12"/>
  <c r="K12"/>
  <c r="I13"/>
  <c r="J13"/>
  <c r="K13"/>
  <c r="F14"/>
  <c r="J14"/>
  <c r="K14"/>
  <c r="J15"/>
  <c r="K15"/>
  <c r="F16"/>
  <c r="I16"/>
  <c r="J16"/>
  <c r="K16"/>
  <c r="I17"/>
  <c r="J17"/>
  <c r="K17"/>
  <c r="F18"/>
  <c r="I18"/>
  <c r="J18"/>
  <c r="K18"/>
  <c r="I19"/>
  <c r="J19"/>
  <c r="K19"/>
  <c r="F20"/>
  <c r="I20"/>
  <c r="J20"/>
  <c r="K20"/>
  <c r="J21"/>
  <c r="K21"/>
  <c r="F22"/>
  <c r="J22"/>
  <c r="K22"/>
  <c r="J23"/>
  <c r="K23"/>
  <c r="F50"/>
  <c r="F49"/>
  <c r="F48"/>
  <c r="F47"/>
  <c r="F46"/>
  <c r="F45"/>
  <c r="F44"/>
  <c r="F43"/>
  <c r="F42"/>
  <c r="F41"/>
  <c r="F40"/>
  <c r="F39"/>
  <c r="F38"/>
  <c r="F37"/>
  <c r="F36"/>
  <c r="F35"/>
  <c r="F34"/>
  <c r="I38"/>
  <c r="J38"/>
  <c r="K38"/>
  <c r="I39"/>
  <c r="J39"/>
  <c r="K39"/>
  <c r="I40"/>
  <c r="J40"/>
  <c r="K40"/>
  <c r="I41"/>
  <c r="J41"/>
  <c r="K41"/>
  <c r="I42"/>
  <c r="J42"/>
  <c r="K42"/>
  <c r="I43"/>
  <c r="J43"/>
  <c r="K43"/>
  <c r="I44"/>
  <c r="J44"/>
  <c r="K44"/>
  <c r="I45"/>
  <c r="J45"/>
  <c r="K45"/>
  <c r="I46"/>
  <c r="J46"/>
  <c r="K46"/>
  <c r="I47"/>
  <c r="J47"/>
  <c r="K47"/>
  <c r="J48"/>
  <c r="K48"/>
  <c r="I49"/>
  <c r="J49"/>
  <c r="K49"/>
  <c r="I50"/>
  <c r="J50"/>
  <c r="K50"/>
  <c r="I10" l="1"/>
  <c r="I14"/>
  <c r="I12"/>
  <c r="F23"/>
  <c r="I35" l="1"/>
  <c r="I36"/>
  <c r="I37"/>
  <c r="J35"/>
  <c r="K35"/>
  <c r="J36"/>
  <c r="K36"/>
  <c r="J37"/>
  <c r="K37"/>
  <c r="K34"/>
  <c r="K7" s="1"/>
  <c r="J34"/>
  <c r="J7" s="1"/>
  <c r="I34"/>
  <c r="I7"/>
  <c r="F7"/>
</calcChain>
</file>

<file path=xl/sharedStrings.xml><?xml version="1.0" encoding="utf-8"?>
<sst xmlns="http://schemas.openxmlformats.org/spreadsheetml/2006/main" count="71" uniqueCount="33">
  <si>
    <t>Business line</t>
  </si>
  <si>
    <t>TOTAL MARKET</t>
  </si>
  <si>
    <t>TOTAL LIFE</t>
  </si>
  <si>
    <t>TOTAL NON-LIFE</t>
  </si>
  <si>
    <t>Overall motor insurance</t>
  </si>
  <si>
    <t>Motor Hull</t>
  </si>
  <si>
    <t>MTPL</t>
  </si>
  <si>
    <t>GTPL</t>
  </si>
  <si>
    <t>Travel</t>
  </si>
  <si>
    <t>Exchange rate for calculations:</t>
  </si>
  <si>
    <t>Sources:</t>
  </si>
  <si>
    <t>GROSS WRITTEN PREMIUMS</t>
  </si>
  <si>
    <t>PAID CLAIMS</t>
  </si>
  <si>
    <t>Weight in all GWP</t>
  </si>
  <si>
    <t>Change</t>
  </si>
  <si>
    <t>%</t>
  </si>
  <si>
    <t>EUR m</t>
  </si>
  <si>
    <t>Health</t>
  </si>
  <si>
    <t>Property</t>
  </si>
  <si>
    <t>Suretyship</t>
  </si>
  <si>
    <t>National Bank of Georgia</t>
  </si>
  <si>
    <t>IN LOCAL CURRENCY - GEL</t>
  </si>
  <si>
    <t>GEL m</t>
  </si>
  <si>
    <t>Accidents</t>
  </si>
  <si>
    <t>CARGO</t>
  </si>
  <si>
    <t>State Insurance Supervision Service of Georgia</t>
  </si>
  <si>
    <t>1 EUR = 2.6169  Lari - GEL (December 31st, 2015)</t>
  </si>
  <si>
    <t>1 EUR = 2.7940  Lari - GEL (December 31st, 2016)</t>
  </si>
  <si>
    <t>Railway, aircraft and ships</t>
  </si>
  <si>
    <t>Carriers' liability (air and sea)</t>
  </si>
  <si>
    <t>Financial Risks</t>
  </si>
  <si>
    <t>Credit</t>
  </si>
  <si>
    <t>Market porfolio at December 31st, 2016</t>
  </si>
</sst>
</file>

<file path=xl/styles.xml><?xml version="1.0" encoding="utf-8"?>
<styleSheet xmlns="http://schemas.openxmlformats.org/spreadsheetml/2006/main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0"/>
      <name val="Tahoma"/>
      <family val="2"/>
      <charset val="204"/>
    </font>
    <font>
      <b/>
      <sz val="10"/>
      <color theme="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4" fillId="0" borderId="0"/>
  </cellStyleXfs>
  <cellXfs count="30">
    <xf numFmtId="0" fontId="0" fillId="0" borderId="0" xfId="0"/>
    <xf numFmtId="0" fontId="3" fillId="0" borderId="0" xfId="0" applyFont="1"/>
    <xf numFmtId="0" fontId="5" fillId="0" borderId="0" xfId="2" applyFont="1"/>
    <xf numFmtId="0" fontId="6" fillId="0" borderId="0" xfId="0" applyFont="1" applyFill="1"/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165" fontId="3" fillId="0" borderId="1" xfId="1" applyFont="1" applyFill="1" applyBorder="1"/>
    <xf numFmtId="165" fontId="3" fillId="0" borderId="0" xfId="1" applyFont="1" applyBorder="1"/>
    <xf numFmtId="165" fontId="6" fillId="0" borderId="1" xfId="1" applyFont="1" applyBorder="1" applyAlignment="1">
      <alignment vertical="center"/>
    </xf>
    <xf numFmtId="0" fontId="7" fillId="0" borderId="2" xfId="0" applyFont="1" applyFill="1" applyBorder="1" applyAlignment="1"/>
    <xf numFmtId="164" fontId="3" fillId="0" borderId="0" xfId="0" applyNumberFormat="1" applyFont="1"/>
    <xf numFmtId="165" fontId="8" fillId="6" borderId="1" xfId="1" applyFont="1" applyFill="1" applyBorder="1" applyAlignment="1">
      <alignment vertical="center"/>
    </xf>
    <xf numFmtId="165" fontId="9" fillId="6" borderId="1" xfId="1" applyFont="1" applyFill="1" applyBorder="1"/>
    <xf numFmtId="165" fontId="6" fillId="0" borderId="0" xfId="1" applyFont="1"/>
    <xf numFmtId="165" fontId="3" fillId="6" borderId="1" xfId="1" applyFont="1" applyFill="1" applyBorder="1"/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/>
    </xf>
    <xf numFmtId="165" fontId="5" fillId="6" borderId="1" xfId="1" applyFont="1" applyFill="1" applyBorder="1"/>
    <xf numFmtId="165" fontId="6" fillId="0" borderId="1" xfId="1" applyFont="1" applyFill="1" applyBorder="1"/>
    <xf numFmtId="165" fontId="6" fillId="0" borderId="1" xfId="1" applyFont="1" applyFill="1" applyBorder="1" applyAlignment="1">
      <alignment horizontal="left"/>
    </xf>
    <xf numFmtId="165" fontId="6" fillId="0" borderId="1" xfId="1" applyFont="1" applyFill="1" applyBorder="1" applyAlignment="1">
      <alignment horizontal="left" indent="2"/>
    </xf>
    <xf numFmtId="165" fontId="6" fillId="0" borderId="1" xfId="1" applyFont="1" applyBorder="1" applyAlignment="1">
      <alignment horizontal="left"/>
    </xf>
    <xf numFmtId="165" fontId="3" fillId="0" borderId="1" xfId="1" applyFont="1" applyBorder="1"/>
    <xf numFmtId="165" fontId="6" fillId="0" borderId="1" xfId="1" applyFont="1" applyBorder="1"/>
    <xf numFmtId="165" fontId="6" fillId="6" borderId="1" xfId="1" applyFont="1" applyFill="1" applyBorder="1" applyAlignment="1">
      <alignment vertical="center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L67"/>
  <sheetViews>
    <sheetView tabSelected="1" topLeftCell="A25" zoomScale="115" zoomScaleNormal="115" workbookViewId="0">
      <selection activeCell="E58" sqref="E58"/>
    </sheetView>
  </sheetViews>
  <sheetFormatPr defaultRowHeight="12.75"/>
  <cols>
    <col min="1" max="2" width="9.140625" style="1"/>
    <col min="3" max="3" width="26.5703125" style="1" customWidth="1"/>
    <col min="4" max="5" width="11.28515625" style="1" bestFit="1" customWidth="1"/>
    <col min="6" max="6" width="9.5703125" style="1" customWidth="1"/>
    <col min="7" max="8" width="11.140625" style="1" bestFit="1" customWidth="1"/>
    <col min="9" max="10" width="11.140625" style="1" customWidth="1"/>
    <col min="11" max="11" width="12.42578125" style="1" customWidth="1"/>
    <col min="12" max="12" width="11" style="1" bestFit="1" customWidth="1"/>
    <col min="13" max="13" width="9.42578125" style="1" bestFit="1" customWidth="1"/>
    <col min="14" max="16384" width="9.140625" style="1"/>
  </cols>
  <sheetData>
    <row r="3" spans="3:11">
      <c r="C3" s="4" t="s">
        <v>32</v>
      </c>
      <c r="D3" s="10"/>
      <c r="E3" s="10"/>
      <c r="F3" s="10"/>
      <c r="G3" s="10"/>
      <c r="H3" s="10"/>
      <c r="I3" s="10"/>
      <c r="J3" s="10"/>
      <c r="K3" s="10"/>
    </row>
    <row r="4" spans="3:11">
      <c r="C4" s="16" t="s">
        <v>0</v>
      </c>
      <c r="D4" s="18" t="s">
        <v>11</v>
      </c>
      <c r="E4" s="18"/>
      <c r="F4" s="18"/>
      <c r="G4" s="19" t="s">
        <v>12</v>
      </c>
      <c r="H4" s="19"/>
      <c r="I4" s="19"/>
      <c r="J4" s="20" t="s">
        <v>13</v>
      </c>
      <c r="K4" s="20"/>
    </row>
    <row r="5" spans="3:11">
      <c r="C5" s="16"/>
      <c r="D5" s="5">
        <v>2016</v>
      </c>
      <c r="E5" s="5">
        <v>2015</v>
      </c>
      <c r="F5" s="5" t="s">
        <v>14</v>
      </c>
      <c r="G5" s="5">
        <v>2016</v>
      </c>
      <c r="H5" s="5">
        <v>2015</v>
      </c>
      <c r="I5" s="5" t="s">
        <v>14</v>
      </c>
      <c r="J5" s="5">
        <v>2016</v>
      </c>
      <c r="K5" s="5">
        <v>2015</v>
      </c>
    </row>
    <row r="6" spans="3:11">
      <c r="C6" s="17"/>
      <c r="D6" s="6" t="s">
        <v>16</v>
      </c>
      <c r="E6" s="6" t="s">
        <v>16</v>
      </c>
      <c r="F6" s="6" t="s">
        <v>15</v>
      </c>
      <c r="G6" s="6" t="s">
        <v>16</v>
      </c>
      <c r="H6" s="6" t="s">
        <v>16</v>
      </c>
      <c r="I6" s="6" t="s">
        <v>15</v>
      </c>
      <c r="J6" s="6" t="s">
        <v>15</v>
      </c>
      <c r="K6" s="6" t="s">
        <v>15</v>
      </c>
    </row>
    <row r="7" spans="3:11">
      <c r="C7" s="22" t="s">
        <v>1</v>
      </c>
      <c r="D7" s="13">
        <f>D34/2.794</f>
        <v>140.67237449557811</v>
      </c>
      <c r="E7" s="13">
        <f>E34/2.6169</f>
        <v>137.49045535956034</v>
      </c>
      <c r="F7" s="12">
        <f>D7*100/E7-100</f>
        <v>2.3142836553246724</v>
      </c>
      <c r="G7" s="13">
        <f>G34/2.794</f>
        <v>82.98604008992892</v>
      </c>
      <c r="H7" s="13">
        <f>H34/2.6169</f>
        <v>80.44816514613575</v>
      </c>
      <c r="I7" s="13">
        <f>G7*100/H7-100</f>
        <v>3.1546710098149191</v>
      </c>
      <c r="J7" s="13">
        <f>J34</f>
        <v>100</v>
      </c>
      <c r="K7" s="13">
        <f>K34</f>
        <v>100</v>
      </c>
    </row>
    <row r="8" spans="3:11">
      <c r="C8" s="22" t="s">
        <v>2</v>
      </c>
      <c r="D8" s="13">
        <f t="shared" ref="D8:D23" si="0">D35/2.794</f>
        <v>9.0817842188768392</v>
      </c>
      <c r="E8" s="13">
        <f t="shared" ref="D8:E23" si="1">E35/2.6169</f>
        <v>9.5615403835151085</v>
      </c>
      <c r="F8" s="12">
        <f t="shared" ref="F8:F23" si="2">D8*100/E8-100</f>
        <v>-5.0175614534391144</v>
      </c>
      <c r="G8" s="13">
        <f t="shared" ref="G8:G23" si="3">G35/2.794</f>
        <v>2.3320398353614893</v>
      </c>
      <c r="H8" s="13">
        <f t="shared" ref="G8:H23" si="4">H35/2.6169</f>
        <v>2.0668646607679335</v>
      </c>
      <c r="I8" s="13">
        <f t="shared" ref="I8:I23" si="5">G8*100/H8-100</f>
        <v>12.829827691525352</v>
      </c>
      <c r="J8" s="13">
        <f t="shared" ref="J8:K8" si="6">J35</f>
        <v>6.4559827410621526</v>
      </c>
      <c r="K8" s="13">
        <f t="shared" si="6"/>
        <v>6.9543302904264106</v>
      </c>
    </row>
    <row r="9" spans="3:11">
      <c r="C9" s="22" t="s">
        <v>3</v>
      </c>
      <c r="D9" s="13">
        <f t="shared" si="0"/>
        <v>131.59059027670125</v>
      </c>
      <c r="E9" s="13">
        <f t="shared" si="1"/>
        <v>127.92891497604523</v>
      </c>
      <c r="F9" s="12">
        <f t="shared" si="2"/>
        <v>2.8622733971765939</v>
      </c>
      <c r="G9" s="13">
        <f t="shared" si="3"/>
        <v>80.654000254567435</v>
      </c>
      <c r="H9" s="13">
        <f t="shared" si="4"/>
        <v>78.381300485367817</v>
      </c>
      <c r="I9" s="13">
        <f t="shared" si="5"/>
        <v>2.8995433287355183</v>
      </c>
      <c r="J9" s="13">
        <f t="shared" ref="J9:K9" si="7">J36</f>
        <v>93.544017258937842</v>
      </c>
      <c r="K9" s="13">
        <f t="shared" si="7"/>
        <v>93.045669709573588</v>
      </c>
    </row>
    <row r="10" spans="3:11">
      <c r="C10" s="23" t="s">
        <v>23</v>
      </c>
      <c r="D10" s="15">
        <f t="shared" si="0"/>
        <v>1.5966817118544929</v>
      </c>
      <c r="E10" s="15">
        <f t="shared" si="1"/>
        <v>1.5577119778778292</v>
      </c>
      <c r="F10" s="29">
        <f t="shared" si="2"/>
        <v>2.5017291084680977</v>
      </c>
      <c r="G10" s="15">
        <f t="shared" si="3"/>
        <v>4.3069541875447391E-2</v>
      </c>
      <c r="H10" s="15">
        <f t="shared" si="4"/>
        <v>6.7056276510374879E-2</v>
      </c>
      <c r="I10" s="15">
        <f t="shared" si="5"/>
        <v>-35.7710506505924</v>
      </c>
      <c r="J10" s="15">
        <f t="shared" ref="J10:K10" si="8">J37</f>
        <v>1.1350357293533018</v>
      </c>
      <c r="K10" s="15">
        <f t="shared" si="8"/>
        <v>1.1329600835230009</v>
      </c>
    </row>
    <row r="11" spans="3:11">
      <c r="C11" s="24" t="s">
        <v>17</v>
      </c>
      <c r="D11" s="15">
        <f t="shared" si="0"/>
        <v>62.7473898195651</v>
      </c>
      <c r="E11" s="15">
        <f t="shared" si="1"/>
        <v>58.791186276695321</v>
      </c>
      <c r="F11" s="29">
        <f t="shared" si="2"/>
        <v>6.7292459863801071</v>
      </c>
      <c r="G11" s="15">
        <f t="shared" si="3"/>
        <v>52.175786819722411</v>
      </c>
      <c r="H11" s="15">
        <f t="shared" si="4"/>
        <v>48.192444347543827</v>
      </c>
      <c r="I11" s="15">
        <f t="shared" si="5"/>
        <v>8.2654916680556312</v>
      </c>
      <c r="J11" s="15">
        <f t="shared" ref="J11:K11" si="9">J38</f>
        <v>44.605339210747104</v>
      </c>
      <c r="K11" s="15">
        <f t="shared" si="9"/>
        <v>42.760194606197651</v>
      </c>
    </row>
    <row r="12" spans="3:11">
      <c r="C12" s="24" t="s">
        <v>4</v>
      </c>
      <c r="D12" s="15">
        <f t="shared" si="0"/>
        <v>24.75556651956105</v>
      </c>
      <c r="E12" s="15">
        <f t="shared" si="1"/>
        <v>24.740651846730856</v>
      </c>
      <c r="F12" s="29">
        <f t="shared" si="2"/>
        <v>6.0284073849743436E-2</v>
      </c>
      <c r="G12" s="15">
        <f t="shared" si="3"/>
        <v>14.032723082465637</v>
      </c>
      <c r="H12" s="15">
        <f t="shared" si="4"/>
        <v>14.071273115908902</v>
      </c>
      <c r="I12" s="15">
        <f t="shared" si="5"/>
        <v>-0.27396265516075857</v>
      </c>
      <c r="J12" s="15">
        <f t="shared" ref="J12:K12" si="10">J39</f>
        <v>17.598029896295824</v>
      </c>
      <c r="K12" s="15">
        <f t="shared" si="10"/>
        <v>17.994450438054006</v>
      </c>
    </row>
    <row r="13" spans="3:11">
      <c r="C13" s="25" t="s">
        <v>5</v>
      </c>
      <c r="D13" s="15">
        <f t="shared" si="0"/>
        <v>21.369016373417992</v>
      </c>
      <c r="E13" s="15">
        <f t="shared" si="1"/>
        <v>21.521974227627773</v>
      </c>
      <c r="F13" s="29">
        <f t="shared" si="2"/>
        <v>-0.71070549844554876</v>
      </c>
      <c r="G13" s="15">
        <f t="shared" si="3"/>
        <v>12.448936171227269</v>
      </c>
      <c r="H13" s="15">
        <f t="shared" si="4"/>
        <v>12.449331812643587</v>
      </c>
      <c r="I13" s="15">
        <f t="shared" si="5"/>
        <v>-3.178013264260926E-3</v>
      </c>
      <c r="J13" s="15">
        <f t="shared" ref="J13:K13" si="11">J40</f>
        <v>15.190627477529148</v>
      </c>
      <c r="K13" s="15">
        <f t="shared" si="11"/>
        <v>15.653431484639599</v>
      </c>
    </row>
    <row r="14" spans="3:11">
      <c r="C14" s="25" t="s">
        <v>6</v>
      </c>
      <c r="D14" s="15">
        <f t="shared" si="0"/>
        <v>3.3865501461430587</v>
      </c>
      <c r="E14" s="15">
        <f t="shared" si="1"/>
        <v>3.2186776191030821</v>
      </c>
      <c r="F14" s="29">
        <f t="shared" si="2"/>
        <v>5.2155744347815727</v>
      </c>
      <c r="G14" s="15">
        <f t="shared" si="3"/>
        <v>1.583786911238368</v>
      </c>
      <c r="H14" s="15">
        <f t="shared" si="4"/>
        <v>1.6219413032653143</v>
      </c>
      <c r="I14" s="15">
        <f t="shared" si="5"/>
        <v>-2.3523904317704591</v>
      </c>
      <c r="J14" s="15">
        <f t="shared" ref="J14:K14" si="12">J41</f>
        <v>2.4074024187666723</v>
      </c>
      <c r="K14" s="15">
        <f t="shared" si="12"/>
        <v>2.341018953414407</v>
      </c>
    </row>
    <row r="15" spans="3:11">
      <c r="C15" s="24" t="s">
        <v>18</v>
      </c>
      <c r="D15" s="15">
        <f t="shared" si="0"/>
        <v>23.39764843562681</v>
      </c>
      <c r="E15" s="15">
        <f t="shared" si="1"/>
        <v>26.491686733055015</v>
      </c>
      <c r="F15" s="29">
        <f t="shared" si="2"/>
        <v>-11.679280102491987</v>
      </c>
      <c r="G15" s="15">
        <f t="shared" si="3"/>
        <v>7.4306542251252692</v>
      </c>
      <c r="H15" s="15">
        <f t="shared" si="4"/>
        <v>8.6663480534611175</v>
      </c>
      <c r="I15" s="15">
        <f t="shared" si="5"/>
        <v>-14.258529898788737</v>
      </c>
      <c r="J15" s="15">
        <f t="shared" ref="J15:K15" si="13">J42</f>
        <v>16.632724456046127</v>
      </c>
      <c r="K15" s="15">
        <f t="shared" si="13"/>
        <v>19.268018760847696</v>
      </c>
    </row>
    <row r="16" spans="3:11">
      <c r="C16" s="24" t="s">
        <v>28</v>
      </c>
      <c r="D16" s="15">
        <f t="shared" si="0"/>
        <v>1.5494301145598999</v>
      </c>
      <c r="E16" s="15">
        <f t="shared" si="1"/>
        <v>2.1059758091155669</v>
      </c>
      <c r="F16" s="29">
        <f t="shared" si="2"/>
        <v>-26.426974713892648</v>
      </c>
      <c r="G16" s="15">
        <f t="shared" si="3"/>
        <v>3.8450758768790262E-2</v>
      </c>
      <c r="H16" s="15">
        <f t="shared" si="4"/>
        <v>0.30914686843211436</v>
      </c>
      <c r="I16" s="15">
        <f t="shared" si="5"/>
        <v>-87.562300416045233</v>
      </c>
      <c r="J16" s="15">
        <f t="shared" ref="J16:K16" si="14">J43</f>
        <v>1.101445909415999</v>
      </c>
      <c r="K16" s="15">
        <f t="shared" si="14"/>
        <v>1.5317250958316275</v>
      </c>
    </row>
    <row r="17" spans="3:12">
      <c r="C17" s="24" t="s">
        <v>24</v>
      </c>
      <c r="D17" s="15">
        <f t="shared" si="0"/>
        <v>1.788601273258144</v>
      </c>
      <c r="E17" s="15">
        <f t="shared" si="1"/>
        <v>1.7512260154492252</v>
      </c>
      <c r="F17" s="29">
        <f t="shared" si="2"/>
        <v>2.1342338155781277</v>
      </c>
      <c r="G17" s="15">
        <f t="shared" si="3"/>
        <v>0.13461260916249107</v>
      </c>
      <c r="H17" s="15">
        <f t="shared" si="4"/>
        <v>0.37423307726699534</v>
      </c>
      <c r="I17" s="15">
        <f t="shared" si="5"/>
        <v>-64.029740464001748</v>
      </c>
      <c r="J17" s="15">
        <f t="shared" ref="J17:K17" si="15">J44</f>
        <v>1.2714659005875864</v>
      </c>
      <c r="K17" s="15">
        <f t="shared" si="15"/>
        <v>1.2737073354433792</v>
      </c>
    </row>
    <row r="18" spans="3:12">
      <c r="C18" s="24" t="s">
        <v>7</v>
      </c>
      <c r="D18" s="15">
        <f t="shared" si="0"/>
        <v>9.0155826762975124</v>
      </c>
      <c r="E18" s="15">
        <f t="shared" si="1"/>
        <v>6.1439529949059803</v>
      </c>
      <c r="F18" s="29">
        <f t="shared" si="2"/>
        <v>46.739121926428027</v>
      </c>
      <c r="G18" s="15">
        <f t="shared" si="3"/>
        <v>1.6606019938715104</v>
      </c>
      <c r="H18" s="15">
        <f t="shared" si="4"/>
        <v>0.59489472276357525</v>
      </c>
      <c r="I18" s="15">
        <f t="shared" si="5"/>
        <v>179.14216252536363</v>
      </c>
      <c r="J18" s="15">
        <f t="shared" ref="J18:K18" si="16">J45</f>
        <v>6.4089219426525768</v>
      </c>
      <c r="K18" s="15">
        <f t="shared" si="16"/>
        <v>4.4686396439945772</v>
      </c>
    </row>
    <row r="19" spans="3:12">
      <c r="C19" s="24" t="s">
        <v>29</v>
      </c>
      <c r="D19" s="15">
        <f t="shared" si="0"/>
        <v>1.6889500947076093</v>
      </c>
      <c r="E19" s="15">
        <f t="shared" si="1"/>
        <v>1.2765511030882462</v>
      </c>
      <c r="F19" s="29">
        <f t="shared" si="2"/>
        <v>32.305717383478253</v>
      </c>
      <c r="G19" s="15">
        <f t="shared" si="3"/>
        <v>0.44603498724910523</v>
      </c>
      <c r="H19" s="15">
        <f t="shared" si="4"/>
        <v>0.69689259377125679</v>
      </c>
      <c r="I19" s="15">
        <f t="shared" si="5"/>
        <v>-35.996595280863517</v>
      </c>
      <c r="J19" s="15">
        <f t="shared" ref="J19:K19" si="17">J46</f>
        <v>1.2006267049687853</v>
      </c>
      <c r="K19" s="15">
        <f t="shared" si="17"/>
        <v>0.92846525218776332</v>
      </c>
    </row>
    <row r="20" spans="3:12">
      <c r="C20" s="24" t="s">
        <v>30</v>
      </c>
      <c r="D20" s="15">
        <f t="shared" si="0"/>
        <v>0.72050601165334849</v>
      </c>
      <c r="E20" s="15">
        <f t="shared" si="1"/>
        <v>0.60305459780121529</v>
      </c>
      <c r="F20" s="29">
        <f t="shared" si="2"/>
        <v>19.476082974969501</v>
      </c>
      <c r="G20" s="15">
        <f t="shared" si="3"/>
        <v>2.4959482390837513</v>
      </c>
      <c r="H20" s="15">
        <f t="shared" si="4"/>
        <v>2.6467037639955668</v>
      </c>
      <c r="I20" s="15">
        <f t="shared" si="5"/>
        <v>-5.6959727402294931</v>
      </c>
      <c r="J20" s="15">
        <f t="shared" ref="J20:K20" si="18">J47</f>
        <v>0.51218728214187992</v>
      </c>
      <c r="K20" s="15">
        <f t="shared" si="18"/>
        <v>0.43861560878835365</v>
      </c>
    </row>
    <row r="21" spans="3:12">
      <c r="C21" s="26" t="s">
        <v>31</v>
      </c>
      <c r="D21" s="15">
        <f t="shared" si="0"/>
        <v>4.1067489042090188E-3</v>
      </c>
      <c r="E21" s="15">
        <f t="shared" si="1"/>
        <v>1.7689632771599986E-2</v>
      </c>
      <c r="F21" s="29">
        <f t="shared" si="2"/>
        <v>-76.784430987158515</v>
      </c>
      <c r="G21" s="15">
        <f t="shared" si="3"/>
        <v>0</v>
      </c>
      <c r="H21" s="15">
        <f t="shared" si="4"/>
        <v>0</v>
      </c>
      <c r="I21" s="15">
        <v>0</v>
      </c>
      <c r="J21" s="15">
        <f t="shared" ref="J21:K21" si="19">J48</f>
        <v>2.9193712830503983E-3</v>
      </c>
      <c r="K21" s="15">
        <f t="shared" si="19"/>
        <v>1.2866080576530685E-2</v>
      </c>
    </row>
    <row r="22" spans="3:12">
      <c r="C22" s="27" t="s">
        <v>19</v>
      </c>
      <c r="D22" s="15">
        <f t="shared" si="0"/>
        <v>2.1611911561925221</v>
      </c>
      <c r="E22" s="15">
        <f t="shared" si="1"/>
        <v>2.4369851704288115</v>
      </c>
      <c r="F22" s="29">
        <f t="shared" si="2"/>
        <v>-11.317016516262214</v>
      </c>
      <c r="G22" s="15">
        <f t="shared" si="3"/>
        <v>2.0344121796707229</v>
      </c>
      <c r="H22" s="15">
        <f t="shared" si="4"/>
        <v>2.5879123237418318</v>
      </c>
      <c r="I22" s="15">
        <f t="shared" si="5"/>
        <v>-21.387901707226689</v>
      </c>
      <c r="J22" s="15">
        <f t="shared" ref="J22:K22" si="20">J49</f>
        <v>1.5363294775837151</v>
      </c>
      <c r="K22" s="15">
        <f t="shared" si="20"/>
        <v>1.7724758886394627</v>
      </c>
    </row>
    <row r="23" spans="3:12">
      <c r="C23" s="28" t="s">
        <v>8</v>
      </c>
      <c r="D23" s="15">
        <f t="shared" si="0"/>
        <v>2.164935714520535</v>
      </c>
      <c r="E23" s="15">
        <f t="shared" si="1"/>
        <v>2.0122428181256025</v>
      </c>
      <c r="F23" s="29">
        <f t="shared" si="2"/>
        <v>7.5881943779113925</v>
      </c>
      <c r="G23" s="15">
        <f t="shared" si="3"/>
        <v>0.16170581757229782</v>
      </c>
      <c r="H23" s="15">
        <f t="shared" si="4"/>
        <v>0.17439534197225728</v>
      </c>
      <c r="I23" s="15">
        <f t="shared" si="5"/>
        <v>-7.2762977820692498</v>
      </c>
      <c r="J23" s="15">
        <f t="shared" ref="J23:K23" si="21">J50</f>
        <v>1.5389913778618896</v>
      </c>
      <c r="K23" s="15">
        <f t="shared" si="21"/>
        <v>1.4635509154895541</v>
      </c>
    </row>
    <row r="24" spans="3:12">
      <c r="D24" s="8"/>
      <c r="E24" s="8"/>
      <c r="F24" s="8"/>
      <c r="G24" s="8"/>
      <c r="H24" s="8"/>
      <c r="I24" s="8"/>
      <c r="J24" s="8"/>
      <c r="K24" s="8"/>
    </row>
    <row r="25" spans="3:12">
      <c r="C25" s="2" t="s">
        <v>9</v>
      </c>
      <c r="D25" s="8"/>
      <c r="F25" s="8"/>
      <c r="G25" s="2" t="s">
        <v>10</v>
      </c>
      <c r="H25" s="8"/>
      <c r="I25" s="8"/>
      <c r="J25" s="8"/>
      <c r="K25" s="8"/>
    </row>
    <row r="26" spans="3:12" ht="15">
      <c r="C26" s="3" t="s">
        <v>26</v>
      </c>
      <c r="D26" s="8"/>
      <c r="F26" s="8"/>
      <c r="G26" s="14" t="s">
        <v>20</v>
      </c>
      <c r="H26" s="8"/>
      <c r="I26" s="8"/>
      <c r="J26" s="8"/>
      <c r="K26" s="8"/>
      <c r="L26"/>
    </row>
    <row r="27" spans="3:12" ht="15">
      <c r="C27" s="3" t="s">
        <v>27</v>
      </c>
      <c r="D27" s="8"/>
      <c r="F27" s="8"/>
      <c r="G27" s="8" t="s">
        <v>25</v>
      </c>
      <c r="H27" s="8"/>
      <c r="I27" s="8"/>
      <c r="J27" s="8"/>
      <c r="K27" s="8"/>
      <c r="L27"/>
    </row>
    <row r="28" spans="3:12">
      <c r="D28" s="8"/>
      <c r="E28" s="8"/>
      <c r="F28" s="8"/>
      <c r="G28" s="8"/>
      <c r="H28" s="8"/>
      <c r="I28" s="8"/>
      <c r="J28" s="8"/>
      <c r="K28" s="8"/>
    </row>
    <row r="30" spans="3:12">
      <c r="C30" s="4" t="s">
        <v>32</v>
      </c>
      <c r="F30" s="21" t="s">
        <v>21</v>
      </c>
      <c r="G30" s="21"/>
      <c r="H30" s="21"/>
      <c r="I30" s="10"/>
      <c r="J30" s="10"/>
      <c r="K30" s="10"/>
    </row>
    <row r="31" spans="3:12">
      <c r="C31" s="16" t="s">
        <v>0</v>
      </c>
      <c r="D31" s="18" t="s">
        <v>11</v>
      </c>
      <c r="E31" s="18"/>
      <c r="F31" s="18"/>
      <c r="G31" s="19" t="s">
        <v>12</v>
      </c>
      <c r="H31" s="19"/>
      <c r="I31" s="19"/>
      <c r="J31" s="20" t="s">
        <v>13</v>
      </c>
      <c r="K31" s="20"/>
    </row>
    <row r="32" spans="3:12">
      <c r="C32" s="16"/>
      <c r="D32" s="5">
        <v>2016</v>
      </c>
      <c r="E32" s="5">
        <v>2015</v>
      </c>
      <c r="F32" s="5" t="s">
        <v>14</v>
      </c>
      <c r="G32" s="5">
        <v>2016</v>
      </c>
      <c r="H32" s="5">
        <v>2015</v>
      </c>
      <c r="I32" s="5" t="s">
        <v>14</v>
      </c>
      <c r="J32" s="5">
        <v>2016</v>
      </c>
      <c r="K32" s="5">
        <v>2015</v>
      </c>
    </row>
    <row r="33" spans="3:11">
      <c r="C33" s="17"/>
      <c r="D33" s="6" t="s">
        <v>22</v>
      </c>
      <c r="E33" s="6" t="s">
        <v>22</v>
      </c>
      <c r="F33" s="6" t="s">
        <v>15</v>
      </c>
      <c r="G33" s="6" t="s">
        <v>22</v>
      </c>
      <c r="H33" s="6" t="s">
        <v>22</v>
      </c>
      <c r="I33" s="6" t="s">
        <v>15</v>
      </c>
      <c r="J33" s="6" t="s">
        <v>15</v>
      </c>
      <c r="K33" s="6" t="s">
        <v>15</v>
      </c>
    </row>
    <row r="34" spans="3:11">
      <c r="C34" s="22" t="s">
        <v>1</v>
      </c>
      <c r="D34" s="12">
        <v>393.03861434064521</v>
      </c>
      <c r="E34" s="12">
        <v>359.79877263043346</v>
      </c>
      <c r="F34" s="13">
        <f>D34*100/E34-100</f>
        <v>9.2384533352352491</v>
      </c>
      <c r="G34" s="12">
        <v>231.8629960112614</v>
      </c>
      <c r="H34" s="12">
        <v>210.52480337092263</v>
      </c>
      <c r="I34" s="13">
        <f>G34*100/H34-100</f>
        <v>10.135714319012138</v>
      </c>
      <c r="J34" s="13">
        <f t="shared" ref="J34:J47" si="22">D34*100/$D$34</f>
        <v>100</v>
      </c>
      <c r="K34" s="13">
        <f t="shared" ref="K34:K47" si="23">E34*100/$E$34</f>
        <v>100</v>
      </c>
    </row>
    <row r="35" spans="3:11">
      <c r="C35" s="22" t="s">
        <v>2</v>
      </c>
      <c r="D35" s="12">
        <v>25.374505107541889</v>
      </c>
      <c r="E35" s="12">
        <v>25.021595029620684</v>
      </c>
      <c r="F35" s="13">
        <f t="shared" ref="F35:F50" si="24">D35*100/E35-100</f>
        <v>1.4104219875009107</v>
      </c>
      <c r="G35" s="12">
        <v>6.5157193000000007</v>
      </c>
      <c r="H35" s="12">
        <v>5.4087781307636051</v>
      </c>
      <c r="I35" s="13">
        <f t="shared" ref="I35:I47" si="25">G35*100/H35-100</f>
        <v>20.465642007765609</v>
      </c>
      <c r="J35" s="13">
        <f t="shared" si="22"/>
        <v>6.4559827410621526</v>
      </c>
      <c r="K35" s="13">
        <f t="shared" si="23"/>
        <v>6.9543302904264106</v>
      </c>
    </row>
    <row r="36" spans="3:11">
      <c r="C36" s="22" t="s">
        <v>3</v>
      </c>
      <c r="D36" s="13">
        <v>367.66410923310332</v>
      </c>
      <c r="E36" s="13">
        <v>334.77717760081276</v>
      </c>
      <c r="F36" s="13">
        <f t="shared" si="24"/>
        <v>9.8235285535218964</v>
      </c>
      <c r="G36" s="13">
        <v>225.3472767112614</v>
      </c>
      <c r="H36" s="13">
        <v>205.11602524015902</v>
      </c>
      <c r="I36" s="13">
        <f t="shared" si="25"/>
        <v>9.8633207461068508</v>
      </c>
      <c r="J36" s="13">
        <f t="shared" si="22"/>
        <v>93.544017258937842</v>
      </c>
      <c r="K36" s="13">
        <f t="shared" si="23"/>
        <v>93.045669709573588</v>
      </c>
    </row>
    <row r="37" spans="3:11">
      <c r="C37" s="23" t="s">
        <v>23</v>
      </c>
      <c r="D37" s="9">
        <v>4.461128702921453</v>
      </c>
      <c r="E37" s="9">
        <v>4.076376474908491</v>
      </c>
      <c r="F37" s="7">
        <f t="shared" si="24"/>
        <v>9.4385842520004104</v>
      </c>
      <c r="G37" s="9">
        <v>0.12033630000000001</v>
      </c>
      <c r="H37" s="9">
        <v>0.17547957</v>
      </c>
      <c r="I37" s="7">
        <f t="shared" si="25"/>
        <v>-31.424324780371862</v>
      </c>
      <c r="J37" s="7">
        <f t="shared" si="22"/>
        <v>1.1350357293533018</v>
      </c>
      <c r="K37" s="7">
        <f t="shared" si="23"/>
        <v>1.1329600835230009</v>
      </c>
    </row>
    <row r="38" spans="3:11">
      <c r="C38" s="24" t="s">
        <v>17</v>
      </c>
      <c r="D38" s="9">
        <v>175.3162071558649</v>
      </c>
      <c r="E38" s="9">
        <v>153.85065536748397</v>
      </c>
      <c r="F38" s="7">
        <f t="shared" si="24"/>
        <v>13.952200422616883</v>
      </c>
      <c r="G38" s="9">
        <v>145.77914837430441</v>
      </c>
      <c r="H38" s="9">
        <v>126.11480761308744</v>
      </c>
      <c r="I38" s="7">
        <f t="shared" ref="I38:I50" si="26">G38*100/H38-100</f>
        <v>15.592412289559192</v>
      </c>
      <c r="J38" s="7">
        <f t="shared" ref="J38:J50" si="27">D38*100/$D$34</f>
        <v>44.605339210747104</v>
      </c>
      <c r="K38" s="7">
        <f t="shared" ref="K38:K50" si="28">E38*100/$E$34</f>
        <v>42.760194606197651</v>
      </c>
    </row>
    <row r="39" spans="3:11">
      <c r="C39" s="24" t="s">
        <v>4</v>
      </c>
      <c r="D39" s="7">
        <v>69.16705285565358</v>
      </c>
      <c r="E39" s="7">
        <v>64.743811817709968</v>
      </c>
      <c r="F39" s="7">
        <f t="shared" si="24"/>
        <v>6.831913218822379</v>
      </c>
      <c r="G39" s="7">
        <v>39.207428292408991</v>
      </c>
      <c r="H39" s="7">
        <v>36.823114617022</v>
      </c>
      <c r="I39" s="7">
        <f t="shared" si="26"/>
        <v>6.4750461773399479</v>
      </c>
      <c r="J39" s="7">
        <f t="shared" si="27"/>
        <v>17.598029896295824</v>
      </c>
      <c r="K39" s="7">
        <f t="shared" si="28"/>
        <v>17.994450438054006</v>
      </c>
    </row>
    <row r="40" spans="3:11">
      <c r="C40" s="25" t="s">
        <v>5</v>
      </c>
      <c r="D40" s="9">
        <v>59.705031747329869</v>
      </c>
      <c r="E40" s="9">
        <v>56.320854356279114</v>
      </c>
      <c r="F40" s="7">
        <f t="shared" si="24"/>
        <v>6.0087465464263801</v>
      </c>
      <c r="G40" s="9">
        <v>34.782327662408989</v>
      </c>
      <c r="H40" s="9">
        <v>32.578656420507002</v>
      </c>
      <c r="I40" s="7">
        <f t="shared" si="26"/>
        <v>6.7641563036186483</v>
      </c>
      <c r="J40" s="7">
        <f t="shared" si="27"/>
        <v>15.190627477529148</v>
      </c>
      <c r="K40" s="7">
        <f t="shared" si="28"/>
        <v>15.653431484639599</v>
      </c>
    </row>
    <row r="41" spans="3:11">
      <c r="C41" s="25" t="s">
        <v>6</v>
      </c>
      <c r="D41" s="9">
        <v>9.4620211083237056</v>
      </c>
      <c r="E41" s="9">
        <v>8.4229574614308547</v>
      </c>
      <c r="F41" s="7">
        <f t="shared" si="24"/>
        <v>12.336090401153939</v>
      </c>
      <c r="G41" s="9">
        <v>4.4251006300000002</v>
      </c>
      <c r="H41" s="9">
        <v>4.2444581965150006</v>
      </c>
      <c r="I41" s="7">
        <f t="shared" si="26"/>
        <v>4.2559597744022994</v>
      </c>
      <c r="J41" s="7">
        <f t="shared" si="27"/>
        <v>2.4074024187666723</v>
      </c>
      <c r="K41" s="7">
        <f t="shared" si="28"/>
        <v>2.341018953414407</v>
      </c>
    </row>
    <row r="42" spans="3:11">
      <c r="C42" s="24" t="s">
        <v>18</v>
      </c>
      <c r="D42" s="9">
        <v>65.373029729141308</v>
      </c>
      <c r="E42" s="9">
        <v>69.326095011731667</v>
      </c>
      <c r="F42" s="7">
        <f t="shared" si="24"/>
        <v>-5.7021317613827875</v>
      </c>
      <c r="G42" s="9">
        <v>20.761247905000001</v>
      </c>
      <c r="H42" s="9">
        <v>22.678966221102396</v>
      </c>
      <c r="I42" s="7">
        <f t="shared" si="26"/>
        <v>-8.455933561548278</v>
      </c>
      <c r="J42" s="7">
        <f t="shared" si="27"/>
        <v>16.632724456046127</v>
      </c>
      <c r="K42" s="7">
        <f t="shared" si="28"/>
        <v>19.268018760847696</v>
      </c>
    </row>
    <row r="43" spans="3:11">
      <c r="C43" s="24" t="s">
        <v>28</v>
      </c>
      <c r="D43" s="9">
        <v>4.3291077400803601</v>
      </c>
      <c r="E43" s="9">
        <v>5.5111280948745263</v>
      </c>
      <c r="F43" s="7">
        <f t="shared" si="24"/>
        <v>-21.447883889570122</v>
      </c>
      <c r="G43" s="9">
        <v>0.10743142</v>
      </c>
      <c r="H43" s="9">
        <v>0.80900643999999999</v>
      </c>
      <c r="I43" s="7">
        <f t="shared" si="26"/>
        <v>-86.720572953659058</v>
      </c>
      <c r="J43" s="7">
        <f t="shared" si="27"/>
        <v>1.101445909415999</v>
      </c>
      <c r="K43" s="7">
        <f t="shared" si="28"/>
        <v>1.5317250958316275</v>
      </c>
    </row>
    <row r="44" spans="3:11">
      <c r="C44" s="24" t="s">
        <v>24</v>
      </c>
      <c r="D44" s="9">
        <v>4.9973519574832546</v>
      </c>
      <c r="E44" s="9">
        <v>4.5827833598290768</v>
      </c>
      <c r="F44" s="7">
        <f t="shared" si="24"/>
        <v>9.0462185336563579</v>
      </c>
      <c r="G44" s="9">
        <v>0.37610763000000008</v>
      </c>
      <c r="H44" s="9">
        <v>0.97933053989999996</v>
      </c>
      <c r="I44" s="7">
        <f t="shared" si="26"/>
        <v>-61.595435384011957</v>
      </c>
      <c r="J44" s="7">
        <f t="shared" si="27"/>
        <v>1.2714659005875864</v>
      </c>
      <c r="K44" s="7">
        <f t="shared" si="28"/>
        <v>1.2737073354433792</v>
      </c>
    </row>
    <row r="45" spans="3:11">
      <c r="C45" s="24" t="s">
        <v>7</v>
      </c>
      <c r="D45" s="9">
        <v>25.18953799757525</v>
      </c>
      <c r="E45" s="9">
        <v>16.078110592369459</v>
      </c>
      <c r="F45" s="7">
        <f t="shared" si="24"/>
        <v>56.669764477985353</v>
      </c>
      <c r="G45" s="9">
        <v>4.6397219708769999</v>
      </c>
      <c r="H45" s="9">
        <v>1.5567800000000001</v>
      </c>
      <c r="I45" s="7">
        <f t="shared" si="26"/>
        <v>198.03324624397794</v>
      </c>
      <c r="J45" s="7">
        <f t="shared" si="27"/>
        <v>6.4089219426525768</v>
      </c>
      <c r="K45" s="7">
        <f t="shared" si="28"/>
        <v>4.4686396439945772</v>
      </c>
    </row>
    <row r="46" spans="3:11">
      <c r="C46" s="24" t="s">
        <v>29</v>
      </c>
      <c r="D46" s="9">
        <v>4.71892656461306</v>
      </c>
      <c r="E46" s="9">
        <v>3.340606581671631</v>
      </c>
      <c r="F46" s="7">
        <f t="shared" si="24"/>
        <v>41.259572153860773</v>
      </c>
      <c r="G46" s="9">
        <v>1.246221754374</v>
      </c>
      <c r="H46" s="9">
        <v>1.8236982286400019</v>
      </c>
      <c r="I46" s="7">
        <f t="shared" si="26"/>
        <v>-31.665133254894215</v>
      </c>
      <c r="J46" s="7">
        <f t="shared" si="27"/>
        <v>1.2006267049687853</v>
      </c>
      <c r="K46" s="7">
        <f t="shared" si="28"/>
        <v>0.92846525218776332</v>
      </c>
    </row>
    <row r="47" spans="3:11">
      <c r="C47" s="24" t="s">
        <v>30</v>
      </c>
      <c r="D47" s="7">
        <v>2.0130937965594558</v>
      </c>
      <c r="E47" s="7">
        <v>1.5781335769860001</v>
      </c>
      <c r="F47" s="7">
        <f t="shared" si="24"/>
        <v>27.561685900135586</v>
      </c>
      <c r="G47" s="7">
        <v>6.973679380000001</v>
      </c>
      <c r="H47" s="7">
        <v>6.9261590799999988</v>
      </c>
      <c r="I47" s="7">
        <f t="shared" si="26"/>
        <v>0.68609888180624523</v>
      </c>
      <c r="J47" s="7">
        <f t="shared" si="27"/>
        <v>0.51218728214187992</v>
      </c>
      <c r="K47" s="7">
        <f t="shared" si="28"/>
        <v>0.43861560878835365</v>
      </c>
    </row>
    <row r="48" spans="3:11">
      <c r="C48" s="26" t="s">
        <v>31</v>
      </c>
      <c r="D48" s="27">
        <v>1.147425643836E-2</v>
      </c>
      <c r="E48" s="27">
        <v>4.6292E-2</v>
      </c>
      <c r="F48" s="7">
        <f t="shared" si="24"/>
        <v>-75.213305887928797</v>
      </c>
      <c r="G48" s="27">
        <v>0</v>
      </c>
      <c r="H48" s="27">
        <v>0</v>
      </c>
      <c r="I48" s="7">
        <v>0</v>
      </c>
      <c r="J48" s="7">
        <f t="shared" si="27"/>
        <v>2.9193712830503983E-3</v>
      </c>
      <c r="K48" s="7">
        <f t="shared" si="28"/>
        <v>1.2866080576530685E-2</v>
      </c>
    </row>
    <row r="49" spans="3:11">
      <c r="C49" s="27" t="s">
        <v>19</v>
      </c>
      <c r="D49" s="27">
        <v>6.0383680904019066</v>
      </c>
      <c r="E49" s="27">
        <v>6.3773464924951559</v>
      </c>
      <c r="F49" s="7">
        <f t="shared" si="24"/>
        <v>-5.315351808031096</v>
      </c>
      <c r="G49" s="27">
        <v>5.68414763</v>
      </c>
      <c r="H49" s="27">
        <v>6.7723077599999986</v>
      </c>
      <c r="I49" s="7">
        <f t="shared" si="26"/>
        <v>-16.067789128354661</v>
      </c>
      <c r="J49" s="7">
        <f t="shared" si="27"/>
        <v>1.5363294775837151</v>
      </c>
      <c r="K49" s="7">
        <f t="shared" si="28"/>
        <v>1.7724758886394627</v>
      </c>
    </row>
    <row r="50" spans="3:11">
      <c r="C50" s="28" t="s">
        <v>8</v>
      </c>
      <c r="D50" s="27">
        <v>6.0488303863703745</v>
      </c>
      <c r="E50" s="27">
        <v>5.2658382307528884</v>
      </c>
      <c r="F50" s="7">
        <f t="shared" si="24"/>
        <v>14.869278570783919</v>
      </c>
      <c r="G50" s="27">
        <v>0.4518060542970001</v>
      </c>
      <c r="H50" s="27">
        <v>0.45637517040720005</v>
      </c>
      <c r="I50" s="7">
        <f t="shared" si="26"/>
        <v>-1.0011754377704563</v>
      </c>
      <c r="J50" s="7">
        <f t="shared" si="27"/>
        <v>1.5389913778618896</v>
      </c>
      <c r="K50" s="7">
        <f t="shared" si="28"/>
        <v>1.4635509154895541</v>
      </c>
    </row>
    <row r="51" spans="3:11">
      <c r="D51" s="11"/>
      <c r="E51" s="11"/>
      <c r="G51" s="11"/>
      <c r="H51" s="11"/>
    </row>
    <row r="52" spans="3:11">
      <c r="D52" s="11"/>
      <c r="E52" s="11"/>
      <c r="F52" s="11"/>
      <c r="G52" s="11"/>
      <c r="H52" s="11"/>
    </row>
    <row r="53" spans="3:11">
      <c r="D53" s="11"/>
      <c r="E53" s="11"/>
      <c r="F53" s="11"/>
      <c r="G53" s="11"/>
      <c r="H53" s="11"/>
    </row>
    <row r="54" spans="3:11">
      <c r="D54" s="11"/>
      <c r="E54" s="11"/>
      <c r="F54" s="11"/>
      <c r="G54" s="11"/>
      <c r="H54" s="11"/>
    </row>
    <row r="55" spans="3:11">
      <c r="D55" s="11"/>
      <c r="E55" s="11"/>
      <c r="F55" s="11"/>
      <c r="G55" s="11"/>
      <c r="H55" s="11"/>
    </row>
    <row r="56" spans="3:11">
      <c r="D56" s="11"/>
      <c r="E56" s="11"/>
      <c r="F56" s="11"/>
      <c r="G56" s="11"/>
      <c r="H56" s="11"/>
    </row>
    <row r="57" spans="3:11">
      <c r="D57" s="11"/>
      <c r="E57" s="11"/>
      <c r="F57" s="11"/>
      <c r="G57" s="11"/>
      <c r="H57" s="11"/>
    </row>
    <row r="58" spans="3:11">
      <c r="D58" s="11"/>
      <c r="E58" s="11"/>
      <c r="F58" s="11"/>
      <c r="G58" s="11"/>
      <c r="H58" s="11"/>
    </row>
    <row r="59" spans="3:11">
      <c r="D59" s="11"/>
      <c r="E59" s="11"/>
      <c r="F59" s="11"/>
      <c r="G59" s="11"/>
      <c r="H59" s="11"/>
    </row>
    <row r="60" spans="3:11">
      <c r="D60" s="11"/>
      <c r="E60" s="11"/>
      <c r="F60" s="11"/>
      <c r="G60" s="11"/>
      <c r="H60" s="11"/>
    </row>
    <row r="61" spans="3:11">
      <c r="D61" s="11"/>
      <c r="E61" s="11"/>
      <c r="F61" s="11"/>
      <c r="G61" s="11"/>
      <c r="H61" s="11"/>
    </row>
    <row r="62" spans="3:11">
      <c r="D62" s="11"/>
      <c r="E62" s="11"/>
      <c r="F62" s="11"/>
      <c r="G62" s="11"/>
      <c r="H62" s="11"/>
    </row>
    <row r="63" spans="3:11">
      <c r="D63" s="11"/>
      <c r="E63" s="11"/>
      <c r="F63" s="11"/>
      <c r="G63" s="11"/>
      <c r="H63" s="11"/>
    </row>
    <row r="64" spans="3:11">
      <c r="D64" s="11"/>
      <c r="E64" s="11"/>
      <c r="F64" s="11"/>
      <c r="G64" s="11"/>
      <c r="H64" s="11"/>
    </row>
    <row r="65" spans="4:8">
      <c r="D65" s="11"/>
      <c r="E65" s="11"/>
      <c r="F65" s="11"/>
      <c r="G65" s="11"/>
      <c r="H65" s="11"/>
    </row>
    <row r="66" spans="4:8">
      <c r="D66" s="11"/>
      <c r="E66" s="11"/>
      <c r="F66" s="11"/>
      <c r="G66" s="11"/>
      <c r="H66" s="11"/>
    </row>
    <row r="67" spans="4:8">
      <c r="D67" s="11"/>
      <c r="E67" s="11"/>
      <c r="F67" s="11"/>
      <c r="G67" s="11"/>
      <c r="H67" s="11"/>
    </row>
  </sheetData>
  <mergeCells count="9">
    <mergeCell ref="C4:C6"/>
    <mergeCell ref="D4:F4"/>
    <mergeCell ref="G4:I4"/>
    <mergeCell ref="J4:K4"/>
    <mergeCell ref="C31:C33"/>
    <mergeCell ref="D31:F31"/>
    <mergeCell ref="G31:I31"/>
    <mergeCell ref="J31:K31"/>
    <mergeCell ref="F30:H3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2012-05-01T11:47:49Z</dcterms:created>
  <dcterms:modified xsi:type="dcterms:W3CDTF">2017-04-11T13:35:17Z</dcterms:modified>
</cp:coreProperties>
</file>