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44" i="1"/>
  <c r="F43"/>
  <c r="F42"/>
  <c r="F41"/>
  <c r="F40"/>
  <c r="F39"/>
  <c r="F38"/>
  <c r="F37"/>
  <c r="F36"/>
  <c r="F35"/>
  <c r="F34"/>
  <c r="F33"/>
  <c r="F32"/>
  <c r="F31"/>
  <c r="G20"/>
  <c r="G19"/>
  <c r="G18"/>
  <c r="G17"/>
  <c r="G16"/>
  <c r="G15"/>
  <c r="G14"/>
  <c r="G13"/>
  <c r="G12"/>
  <c r="G11"/>
  <c r="G10"/>
  <c r="G9"/>
  <c r="G8"/>
  <c r="G7"/>
  <c r="D8"/>
  <c r="D9"/>
  <c r="D10"/>
  <c r="D11"/>
  <c r="D12"/>
  <c r="D13"/>
  <c r="D14"/>
  <c r="D15"/>
  <c r="D16"/>
  <c r="D17"/>
  <c r="D18"/>
  <c r="D19"/>
  <c r="D20"/>
  <c r="D7"/>
  <c r="H20"/>
  <c r="H19"/>
  <c r="H18"/>
  <c r="H17"/>
  <c r="H16"/>
  <c r="H15"/>
  <c r="H14"/>
  <c r="H13"/>
  <c r="H12"/>
  <c r="H11"/>
  <c r="H10"/>
  <c r="H9"/>
  <c r="H8"/>
  <c r="H7"/>
  <c r="E20"/>
  <c r="E19"/>
  <c r="E18"/>
  <c r="E17"/>
  <c r="E16"/>
  <c r="E15"/>
  <c r="E14"/>
  <c r="E13"/>
  <c r="E12"/>
  <c r="E11"/>
  <c r="E10"/>
  <c r="E9"/>
  <c r="E8"/>
  <c r="E7"/>
  <c r="I20" l="1"/>
  <c r="I19"/>
  <c r="I18"/>
  <c r="I17"/>
  <c r="I16"/>
  <c r="I15"/>
  <c r="I14"/>
  <c r="I13"/>
  <c r="I12"/>
  <c r="I11"/>
  <c r="I10"/>
  <c r="I9"/>
  <c r="I8"/>
  <c r="I32"/>
  <c r="I33"/>
  <c r="I34"/>
  <c r="I35"/>
  <c r="I36"/>
  <c r="I37"/>
  <c r="I38"/>
  <c r="I39"/>
  <c r="I40"/>
  <c r="I41"/>
  <c r="I42"/>
  <c r="I43"/>
  <c r="I44"/>
  <c r="J32"/>
  <c r="K32"/>
  <c r="K8" s="1"/>
  <c r="J33"/>
  <c r="J9" s="1"/>
  <c r="K33"/>
  <c r="J34"/>
  <c r="K34"/>
  <c r="J35"/>
  <c r="J11" s="1"/>
  <c r="K35"/>
  <c r="K11" s="1"/>
  <c r="J36"/>
  <c r="K36"/>
  <c r="K12" s="1"/>
  <c r="J37"/>
  <c r="J13" s="1"/>
  <c r="K37"/>
  <c r="J38"/>
  <c r="K38"/>
  <c r="J39"/>
  <c r="J15" s="1"/>
  <c r="K39"/>
  <c r="K15" s="1"/>
  <c r="J40"/>
  <c r="K40"/>
  <c r="K16" s="1"/>
  <c r="J41"/>
  <c r="J17" s="1"/>
  <c r="K41"/>
  <c r="J42"/>
  <c r="K42"/>
  <c r="J43"/>
  <c r="J19" s="1"/>
  <c r="K43"/>
  <c r="K19" s="1"/>
  <c r="J44"/>
  <c r="K44"/>
  <c r="K20" s="1"/>
  <c r="K31"/>
  <c r="K7" s="1"/>
  <c r="J31"/>
  <c r="I31"/>
  <c r="I7"/>
  <c r="F7"/>
  <c r="J8"/>
  <c r="K9"/>
  <c r="J10"/>
  <c r="K10"/>
  <c r="J12"/>
  <c r="K13"/>
  <c r="J14"/>
  <c r="K14"/>
  <c r="J16"/>
  <c r="K17"/>
  <c r="J18"/>
  <c r="K18"/>
  <c r="J20"/>
  <c r="J7"/>
  <c r="F20" l="1"/>
  <c r="F19"/>
  <c r="F18"/>
  <c r="F17"/>
  <c r="F16"/>
  <c r="F15"/>
  <c r="F14"/>
  <c r="F13"/>
  <c r="F12"/>
  <c r="F11"/>
  <c r="F10"/>
  <c r="F9"/>
  <c r="F8"/>
</calcChain>
</file>

<file path=xl/sharedStrings.xml><?xml version="1.0" encoding="utf-8"?>
<sst xmlns="http://schemas.openxmlformats.org/spreadsheetml/2006/main" count="65" uniqueCount="30">
  <si>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</si>
  <si>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</si>
  <si>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</si>
  <si>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</si>
  <si>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</si>
  <si>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</si>
  <si>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</si>
  <si>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</si>
  <si>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</si>
  <si>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</si>
  <si>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</si>
  <si>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</si>
  <si>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</si>
  <si>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</si>
  <si>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</si>
  <si>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</si>
  <si>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</si>
  <si>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</si>
  <si>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</si>
  <si>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</si>
  <si>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Other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</si>
  <si>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</si>
  <si>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</si>
  <si>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</si>
  <si>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</si>
  <si>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</si>
  <si>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</si>
  <si>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1 EUR = 2.3891  Lari - GEL (December 31st, 2013)</t>
  </si>
  <si>
    <t>1 EUR = 2.2656  Lari - GEL (December 31st, 2014)</t>
  </si>
  <si>
    <t>Market porfolio as of December 31st, 2014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</si>
</sst>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5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28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6" borderId="1" xfId="0" applyFont="1" applyFill="1" applyBorder="1"/>
    <xf numFmtId="165" fontId="3" fillId="0" borderId="1" xfId="1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indent="2"/>
    </xf>
    <xf numFmtId="0" fontId="8" fillId="0" borderId="0" xfId="0" applyFont="1" applyAlignment="1">
      <alignment horizontal="left"/>
    </xf>
    <xf numFmtId="165" fontId="3" fillId="0" borderId="0" xfId="1" applyFont="1" applyBorder="1"/>
    <xf numFmtId="165" fontId="6" fillId="0" borderId="1" xfId="1" applyFont="1" applyBorder="1" applyAlignment="1">
      <alignment vertical="center"/>
    </xf>
    <xf numFmtId="0" fontId="6" fillId="0" borderId="1" xfId="0" applyFont="1" applyFill="1" applyBorder="1"/>
    <xf numFmtId="0" fontId="3" fillId="0" borderId="0" xfId="1" applyNumberFormat="1" applyFont="1" applyBorder="1"/>
    <xf numFmtId="0" fontId="7" fillId="0" borderId="2" xfId="0" applyFont="1" applyFill="1" applyBorder="1" applyAlignment="1"/>
    <xf numFmtId="43" fontId="3" fillId="0" borderId="0" xfId="0" applyNumberFormat="1" applyFont="1"/>
    <xf numFmtId="165" fontId="9" fillId="6" borderId="1" xfId="1" applyFont="1" applyFill="1" applyBorder="1" applyAlignment="1">
      <alignment vertical="center"/>
    </xf>
    <xf numFmtId="165" fontId="10" fillId="6" borderId="1" xfId="1" applyFont="1" applyFill="1" applyBorder="1"/>
    <xf numFmtId="165" fontId="6" fillId="0" borderId="0" xfId="1" applyFont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165" fontId="3" fillId="6" borderId="1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L64"/>
  <sheetViews>
    <sheetView tabSelected="1" workbookViewId="0">
      <selection activeCell="O24" sqref="O24"/>
    </sheetView>
  </sheetViews>
  <sheetFormatPr defaultRowHeight="12.75"/>
  <cols>
    <col min="1" max="2" width="9.140625" style="1"/>
    <col min="3" max="3" width="21.42578125" style="1" customWidth="1"/>
    <col min="4" max="5" width="11.140625" style="1" bestFit="1" customWidth="1"/>
    <col min="6" max="6" width="9.5703125" style="1" customWidth="1"/>
    <col min="7" max="8" width="10.7109375" style="1" bestFit="1" customWidth="1"/>
    <col min="9" max="10" width="11.140625" style="1" customWidth="1"/>
    <col min="11" max="11" width="12.42578125" style="1" customWidth="1"/>
    <col min="12" max="12" width="11" style="1" bestFit="1" customWidth="1"/>
    <col min="13" max="13" width="9.42578125" style="1" bestFit="1" customWidth="1"/>
    <col min="14" max="16384" width="9.140625" style="1"/>
  </cols>
  <sheetData>
    <row r="3" spans="3:11">
      <c r="C3" s="4" t="s">
        <v>29</v>
      </c>
      <c r="D3" s="16"/>
      <c r="E3" s="16"/>
      <c r="F3" s="16"/>
      <c r="G3" s="16"/>
      <c r="H3" s="16"/>
      <c r="I3" s="16"/>
      <c r="J3" s="16"/>
      <c r="K3" s="16"/>
    </row>
    <row r="4" spans="3:11" ht="15" customHeight="1">
      <c r="C4" s="21" t="s">
        <v>0</v>
      </c>
      <c r="D4" s="23" t="s">
        <v>11</v>
      </c>
      <c r="E4" s="23"/>
      <c r="F4" s="23"/>
      <c r="G4" s="24" t="s">
        <v>12</v>
      </c>
      <c r="H4" s="24"/>
      <c r="I4" s="24"/>
      <c r="J4" s="25" t="s">
        <v>13</v>
      </c>
      <c r="K4" s="25"/>
    </row>
    <row r="5" spans="3:11">
      <c r="C5" s="21"/>
      <c r="D5" s="5">
        <v>2014</v>
      </c>
      <c r="E5" s="5">
        <v>2013</v>
      </c>
      <c r="F5" s="5" t="s">
        <v>14</v>
      </c>
      <c r="G5" s="5">
        <v>2014</v>
      </c>
      <c r="H5" s="5">
        <v>2013</v>
      </c>
      <c r="I5" s="5" t="s">
        <v>14</v>
      </c>
      <c r="J5" s="5">
        <v>2014</v>
      </c>
      <c r="K5" s="5">
        <v>2013</v>
      </c>
    </row>
    <row r="6" spans="3:11">
      <c r="C6" s="22"/>
      <c r="D6" s="6" t="s">
        <v>16</v>
      </c>
      <c r="E6" s="6" t="s">
        <v>16</v>
      </c>
      <c r="F6" s="6" t="s">
        <v>15</v>
      </c>
      <c r="G6" s="6" t="s">
        <v>16</v>
      </c>
      <c r="H6" s="6" t="s">
        <v>16</v>
      </c>
      <c r="I6" s="6" t="s">
        <v>15</v>
      </c>
      <c r="J6" s="6" t="s">
        <v>15</v>
      </c>
      <c r="K6" s="6" t="s">
        <v>15</v>
      </c>
    </row>
    <row r="7" spans="3:11">
      <c r="C7" s="7" t="s">
        <v>1</v>
      </c>
      <c r="D7" s="19">
        <f>D31/2.2656</f>
        <v>133.5808047313653</v>
      </c>
      <c r="E7" s="19">
        <f t="shared" ref="D7:E20" si="0">E31/2.3891</f>
        <v>197.1730441085941</v>
      </c>
      <c r="F7" s="18">
        <f>D7*100/E7-100</f>
        <v>-32.251994518178179</v>
      </c>
      <c r="G7" s="19">
        <f>G31/2.2656</f>
        <v>96.703239696741065</v>
      </c>
      <c r="H7" s="19">
        <f t="shared" ref="G7:H20" si="1">H31/2.3891</f>
        <v>162.24104684482549</v>
      </c>
      <c r="I7" s="19">
        <f>G7*100/H7-100</f>
        <v>-40.395330542194841</v>
      </c>
      <c r="J7" s="19">
        <f>J31</f>
        <v>100</v>
      </c>
      <c r="K7" s="19">
        <f>K31</f>
        <v>100</v>
      </c>
    </row>
    <row r="8" spans="3:11">
      <c r="C8" s="7" t="s">
        <v>2</v>
      </c>
      <c r="D8" s="19">
        <f t="shared" ref="D8:D20" si="2">D32/2.2656</f>
        <v>7.3521870640830516</v>
      </c>
      <c r="E8" s="19">
        <f t="shared" si="0"/>
        <v>5.272769244925021</v>
      </c>
      <c r="F8" s="18">
        <f t="shared" ref="F8:F20" si="3">D8*100/E8-100</f>
        <v>39.436920573746818</v>
      </c>
      <c r="G8" s="19">
        <f t="shared" ref="G8:G20" si="4">G32/2.2656</f>
        <v>1.5200975017655365</v>
      </c>
      <c r="H8" s="19">
        <f t="shared" si="1"/>
        <v>1.1958263839628733</v>
      </c>
      <c r="I8" s="19">
        <f t="shared" ref="I8:I20" si="5">G8*100/H8-100</f>
        <v>27.116906112077444</v>
      </c>
      <c r="J8" s="19">
        <f t="shared" ref="J8:K8" si="6">J32</f>
        <v>5.5039248182914475</v>
      </c>
      <c r="K8" s="19">
        <f t="shared" si="6"/>
        <v>2.674183618132413</v>
      </c>
    </row>
    <row r="9" spans="3:11">
      <c r="C9" s="7" t="s">
        <v>3</v>
      </c>
      <c r="D9" s="19">
        <f t="shared" si="2"/>
        <v>126.22861766728225</v>
      </c>
      <c r="E9" s="19">
        <f t="shared" si="0"/>
        <v>191.90027486366907</v>
      </c>
      <c r="F9" s="18">
        <f t="shared" si="3"/>
        <v>-34.221762966750134</v>
      </c>
      <c r="G9" s="19">
        <f t="shared" si="4"/>
        <v>95.183142194975531</v>
      </c>
      <c r="H9" s="19">
        <f t="shared" si="1"/>
        <v>161.04522046086259</v>
      </c>
      <c r="I9" s="19">
        <f t="shared" si="5"/>
        <v>-40.896636408960021</v>
      </c>
      <c r="J9" s="19">
        <f t="shared" ref="J9:K9" si="7">J33</f>
        <v>94.496075181708548</v>
      </c>
      <c r="K9" s="19">
        <f t="shared" si="7"/>
        <v>97.325816381867583</v>
      </c>
    </row>
    <row r="10" spans="3:11">
      <c r="C10" s="14" t="s">
        <v>24</v>
      </c>
      <c r="D10" s="27">
        <f t="shared" si="2"/>
        <v>1.4839662869464842</v>
      </c>
      <c r="E10" s="8">
        <f t="shared" si="0"/>
        <v>1.1844004851028411</v>
      </c>
      <c r="F10" s="13">
        <f t="shared" si="3"/>
        <v>25.292610532630093</v>
      </c>
      <c r="G10" s="27">
        <f t="shared" si="4"/>
        <v>5.8450595868644067E-2</v>
      </c>
      <c r="H10" s="8">
        <f t="shared" si="1"/>
        <v>4.0825817231068602E-2</v>
      </c>
      <c r="I10" s="8">
        <f t="shared" si="5"/>
        <v>43.170669524682381</v>
      </c>
      <c r="J10" s="8">
        <f t="shared" ref="J10:K10" si="8">J34</f>
        <v>1.1109128215919806</v>
      </c>
      <c r="K10" s="8">
        <f t="shared" si="8"/>
        <v>0.60069087559987466</v>
      </c>
    </row>
    <row r="11" spans="3:11">
      <c r="C11" s="9" t="s">
        <v>17</v>
      </c>
      <c r="D11" s="27">
        <f t="shared" si="2"/>
        <v>57.743155690841569</v>
      </c>
      <c r="E11" s="8">
        <f t="shared" si="0"/>
        <v>142.88962309113441</v>
      </c>
      <c r="F11" s="13">
        <f t="shared" si="3"/>
        <v>-59.588978932351708</v>
      </c>
      <c r="G11" s="27">
        <f t="shared" si="4"/>
        <v>76.448958183814497</v>
      </c>
      <c r="H11" s="8">
        <f t="shared" si="1"/>
        <v>144.09373609558548</v>
      </c>
      <c r="I11" s="8">
        <f t="shared" si="5"/>
        <v>-46.944981610372295</v>
      </c>
      <c r="J11" s="8">
        <f t="shared" ref="J11:K11" si="9">J35</f>
        <v>43.227135670401637</v>
      </c>
      <c r="K11" s="8">
        <f t="shared" si="9"/>
        <v>72.469146955218278</v>
      </c>
    </row>
    <row r="12" spans="3:11">
      <c r="C12" s="9" t="s">
        <v>4</v>
      </c>
      <c r="D12" s="27">
        <f t="shared" si="2"/>
        <v>21.441153914992974</v>
      </c>
      <c r="E12" s="8">
        <f t="shared" si="0"/>
        <v>17.151111724898357</v>
      </c>
      <c r="F12" s="13">
        <f t="shared" si="3"/>
        <v>25.013201819837377</v>
      </c>
      <c r="G12" s="27">
        <f t="shared" si="4"/>
        <v>12.239154625344723</v>
      </c>
      <c r="H12" s="8">
        <f t="shared" si="1"/>
        <v>8.3268284204168861</v>
      </c>
      <c r="I12" s="8">
        <f t="shared" si="5"/>
        <v>46.984590139206489</v>
      </c>
      <c r="J12" s="8">
        <f t="shared" ref="J12:K12" si="10">J36</f>
        <v>16.051074073188676</v>
      </c>
      <c r="K12" s="8">
        <f t="shared" si="10"/>
        <v>8.6985073453814952</v>
      </c>
    </row>
    <row r="13" spans="3:11">
      <c r="C13" s="10" t="s">
        <v>5</v>
      </c>
      <c r="D13" s="27">
        <f t="shared" si="2"/>
        <v>18.772135339732742</v>
      </c>
      <c r="E13" s="8">
        <f t="shared" si="0"/>
        <v>15.269952207362287</v>
      </c>
      <c r="F13" s="13">
        <f t="shared" si="3"/>
        <v>22.935128314821483</v>
      </c>
      <c r="G13" s="27">
        <f t="shared" si="4"/>
        <v>10.751926202123501</v>
      </c>
      <c r="H13" s="8">
        <f t="shared" si="1"/>
        <v>7.1849448784973351</v>
      </c>
      <c r="I13" s="8">
        <f t="shared" si="5"/>
        <v>49.645214875638231</v>
      </c>
      <c r="J13" s="8">
        <f t="shared" ref="J13:K13" si="11">J37</f>
        <v>14.053018603596545</v>
      </c>
      <c r="K13" s="8">
        <f t="shared" si="11"/>
        <v>7.7444420845641959</v>
      </c>
    </row>
    <row r="14" spans="3:11">
      <c r="C14" s="10" t="s">
        <v>6</v>
      </c>
      <c r="D14" s="27">
        <f t="shared" si="2"/>
        <v>2.6690185752602313</v>
      </c>
      <c r="E14" s="8">
        <f t="shared" si="0"/>
        <v>1.8811595175360698</v>
      </c>
      <c r="F14" s="13">
        <f t="shared" si="3"/>
        <v>41.88156561842743</v>
      </c>
      <c r="G14" s="27">
        <f t="shared" si="4"/>
        <v>1.4872284232212221</v>
      </c>
      <c r="H14" s="8">
        <f t="shared" si="1"/>
        <v>1.1418835419195512</v>
      </c>
      <c r="I14" s="8">
        <f t="shared" si="5"/>
        <v>30.24344152654416</v>
      </c>
      <c r="J14" s="8">
        <f t="shared" ref="J14:K14" si="12">J38</f>
        <v>1.9980554695921331</v>
      </c>
      <c r="K14" s="8">
        <f t="shared" si="12"/>
        <v>0.9540652608173007</v>
      </c>
    </row>
    <row r="15" spans="3:11">
      <c r="C15" s="9" t="s">
        <v>18</v>
      </c>
      <c r="D15" s="27">
        <f t="shared" si="2"/>
        <v>28.571992397784893</v>
      </c>
      <c r="E15" s="8">
        <f t="shared" si="0"/>
        <v>17.220683377741274</v>
      </c>
      <c r="F15" s="13">
        <f t="shared" si="3"/>
        <v>65.916716375587271</v>
      </c>
      <c r="G15" s="27">
        <f t="shared" si="4"/>
        <v>1.9229056112014475</v>
      </c>
      <c r="H15" s="8">
        <f t="shared" si="1"/>
        <v>1.1050860453420293</v>
      </c>
      <c r="I15" s="8">
        <f t="shared" si="5"/>
        <v>74.005057733427378</v>
      </c>
      <c r="J15" s="8">
        <f t="shared" ref="J15:K15" si="13">J39</f>
        <v>21.38929500779993</v>
      </c>
      <c r="K15" s="8">
        <f t="shared" si="13"/>
        <v>8.7337919113613189</v>
      </c>
    </row>
    <row r="16" spans="3:11">
      <c r="C16" s="9" t="s">
        <v>25</v>
      </c>
      <c r="D16" s="27">
        <f t="shared" si="2"/>
        <v>2.7435694704628601</v>
      </c>
      <c r="E16" s="8">
        <f t="shared" si="0"/>
        <v>1.9106381037760585</v>
      </c>
      <c r="F16" s="13">
        <f t="shared" si="3"/>
        <v>43.594407807561851</v>
      </c>
      <c r="G16" s="27">
        <f t="shared" si="4"/>
        <v>0.40229544138418083</v>
      </c>
      <c r="H16" s="8">
        <f t="shared" si="1"/>
        <v>0.1606260934769089</v>
      </c>
      <c r="I16" s="8">
        <f t="shared" si="5"/>
        <v>150.45460091576814</v>
      </c>
      <c r="J16" s="8">
        <f t="shared" ref="J16:K16" si="14">J40</f>
        <v>2.0538650564205345</v>
      </c>
      <c r="K16" s="8">
        <f t="shared" si="14"/>
        <v>0.96901587760838359</v>
      </c>
    </row>
    <row r="17" spans="3:12">
      <c r="C17" s="9" t="s">
        <v>7</v>
      </c>
      <c r="D17" s="27">
        <f t="shared" si="2"/>
        <v>5.173936749038611</v>
      </c>
      <c r="E17" s="8">
        <f t="shared" si="0"/>
        <v>3.506435634633458</v>
      </c>
      <c r="F17" s="13">
        <f t="shared" si="3"/>
        <v>47.555446275273312</v>
      </c>
      <c r="G17" s="27">
        <f t="shared" si="4"/>
        <v>0.75740033765889825</v>
      </c>
      <c r="H17" s="8">
        <f t="shared" si="1"/>
        <v>0.19876997454301076</v>
      </c>
      <c r="I17" s="8">
        <f t="shared" si="5"/>
        <v>281.04363569006165</v>
      </c>
      <c r="J17" s="8">
        <f t="shared" ref="J17:K17" si="15">J41</f>
        <v>3.873263647006425</v>
      </c>
      <c r="K17" s="8">
        <f t="shared" si="15"/>
        <v>1.7783544654827512</v>
      </c>
    </row>
    <row r="18" spans="3:12">
      <c r="C18" s="9" t="s">
        <v>19</v>
      </c>
      <c r="D18" s="27">
        <f t="shared" si="2"/>
        <v>3.1289433325462719</v>
      </c>
      <c r="E18" s="8">
        <f t="shared" si="0"/>
        <v>2.3386402696475659</v>
      </c>
      <c r="F18" s="13">
        <f t="shared" si="3"/>
        <v>33.793271806518817</v>
      </c>
      <c r="G18" s="27">
        <f t="shared" si="4"/>
        <v>2.0195937201112288</v>
      </c>
      <c r="H18" s="8">
        <f t="shared" si="1"/>
        <v>1.4299942825983984</v>
      </c>
      <c r="I18" s="8">
        <f t="shared" si="5"/>
        <v>41.230894744662038</v>
      </c>
      <c r="J18" s="8">
        <f t="shared" ref="J18:K18" si="16">J42</f>
        <v>2.3423599961376662</v>
      </c>
      <c r="K18" s="8">
        <f t="shared" si="16"/>
        <v>1.1860851873644287</v>
      </c>
    </row>
    <row r="19" spans="3:12">
      <c r="C19" s="9" t="s">
        <v>8</v>
      </c>
      <c r="D19" s="27">
        <f t="shared" si="2"/>
        <v>1.9026326770674031</v>
      </c>
      <c r="E19" s="8">
        <f t="shared" si="0"/>
        <v>1.4945193466786657</v>
      </c>
      <c r="F19" s="13">
        <f t="shared" si="3"/>
        <v>27.307330031940054</v>
      </c>
      <c r="G19" s="27">
        <f t="shared" si="4"/>
        <v>0.16238164039700745</v>
      </c>
      <c r="H19" s="8">
        <f t="shared" si="1"/>
        <v>0.14825786758612022</v>
      </c>
      <c r="I19" s="8">
        <f t="shared" si="5"/>
        <v>9.526491268790835</v>
      </c>
      <c r="J19" s="8">
        <f t="shared" ref="J19:K19" si="17">J43</f>
        <v>1.4243308991090824</v>
      </c>
      <c r="K19" s="8">
        <f t="shared" si="17"/>
        <v>0.75797346104549213</v>
      </c>
    </row>
    <row r="20" spans="3:12">
      <c r="C20" s="9" t="s">
        <v>20</v>
      </c>
      <c r="D20" s="27">
        <f t="shared" si="2"/>
        <v>4.0392671476011985</v>
      </c>
      <c r="E20" s="8">
        <f t="shared" si="0"/>
        <v>4.204222830056441</v>
      </c>
      <c r="F20" s="13">
        <f t="shared" si="3"/>
        <v>-3.9235713501186638</v>
      </c>
      <c r="G20" s="27">
        <f t="shared" si="4"/>
        <v>1.1720020391949153</v>
      </c>
      <c r="H20" s="8">
        <f t="shared" si="1"/>
        <v>5.5410958640827079</v>
      </c>
      <c r="I20" s="8">
        <f t="shared" si="5"/>
        <v>-78.848912418357287</v>
      </c>
      <c r="J20" s="8">
        <f t="shared" ref="J20:K20" si="18">J44</f>
        <v>3.0238380100526245</v>
      </c>
      <c r="K20" s="8">
        <f t="shared" si="18"/>
        <v>2.1322503028055615</v>
      </c>
    </row>
    <row r="21" spans="3:12">
      <c r="D21" s="12"/>
      <c r="E21" s="12"/>
      <c r="F21" s="12"/>
      <c r="G21" s="12"/>
      <c r="H21" s="12"/>
      <c r="I21" s="12"/>
      <c r="J21" s="12"/>
      <c r="K21" s="12"/>
    </row>
    <row r="22" spans="3:12">
      <c r="C22" s="2" t="s">
        <v>9</v>
      </c>
      <c r="D22" s="12"/>
      <c r="F22" s="12"/>
      <c r="G22" s="2" t="s">
        <v>10</v>
      </c>
      <c r="H22" s="12"/>
      <c r="I22" s="12"/>
      <c r="J22" s="12"/>
      <c r="K22" s="12"/>
    </row>
    <row r="23" spans="3:12" ht="15">
      <c r="C23" s="3" t="s">
        <v>27</v>
      </c>
      <c r="D23" s="12"/>
      <c r="F23" s="12"/>
      <c r="G23" s="20" t="s">
        <v>21</v>
      </c>
      <c r="H23" s="12"/>
      <c r="I23" s="12"/>
      <c r="J23" s="12"/>
      <c r="K23" s="12"/>
      <c r="L23"/>
    </row>
    <row r="24" spans="3:12" ht="15">
      <c r="C24" s="3" t="s">
        <v>28</v>
      </c>
      <c r="D24" s="12"/>
      <c r="F24" s="12"/>
      <c r="G24" s="12" t="s">
        <v>26</v>
      </c>
      <c r="H24" s="12"/>
      <c r="I24" s="12"/>
      <c r="J24" s="12"/>
      <c r="K24" s="12"/>
      <c r="L24"/>
    </row>
    <row r="25" spans="3:12">
      <c r="D25" s="12"/>
      <c r="E25" s="12"/>
      <c r="F25" s="12"/>
      <c r="G25" s="12"/>
      <c r="H25" s="12"/>
      <c r="I25" s="12"/>
      <c r="J25" s="12"/>
      <c r="K25" s="12"/>
    </row>
    <row r="27" spans="3:12">
      <c r="C27" s="4" t="s">
        <v>29</v>
      </c>
      <c r="F27" s="26" t="s">
        <v>22</v>
      </c>
      <c r="G27" s="26"/>
      <c r="H27" s="26"/>
      <c r="I27" s="16"/>
      <c r="J27" s="16"/>
      <c r="K27" s="16"/>
    </row>
    <row r="28" spans="3:12">
      <c r="C28" s="21" t="s">
        <v>0</v>
      </c>
      <c r="D28" s="23" t="s">
        <v>11</v>
      </c>
      <c r="E28" s="23"/>
      <c r="F28" s="23"/>
      <c r="G28" s="24" t="s">
        <v>12</v>
      </c>
      <c r="H28" s="24"/>
      <c r="I28" s="24"/>
      <c r="J28" s="25" t="s">
        <v>13</v>
      </c>
      <c r="K28" s="25"/>
    </row>
    <row r="29" spans="3:12">
      <c r="C29" s="21"/>
      <c r="D29" s="5">
        <v>2014</v>
      </c>
      <c r="E29" s="5">
        <v>2013</v>
      </c>
      <c r="F29" s="5" t="s">
        <v>14</v>
      </c>
      <c r="G29" s="5">
        <v>2014</v>
      </c>
      <c r="H29" s="5">
        <v>2013</v>
      </c>
      <c r="I29" s="5" t="s">
        <v>14</v>
      </c>
      <c r="J29" s="5">
        <v>2014</v>
      </c>
      <c r="K29" s="5">
        <v>2013</v>
      </c>
    </row>
    <row r="30" spans="3:12">
      <c r="C30" s="22"/>
      <c r="D30" s="6" t="s">
        <v>23</v>
      </c>
      <c r="E30" s="6" t="s">
        <v>23</v>
      </c>
      <c r="F30" s="6" t="s">
        <v>15</v>
      </c>
      <c r="G30" s="6" t="s">
        <v>23</v>
      </c>
      <c r="H30" s="6" t="s">
        <v>23</v>
      </c>
      <c r="I30" s="6" t="s">
        <v>15</v>
      </c>
      <c r="J30" s="6" t="s">
        <v>15</v>
      </c>
      <c r="K30" s="6" t="s">
        <v>15</v>
      </c>
    </row>
    <row r="31" spans="3:12">
      <c r="C31" s="7" t="s">
        <v>1</v>
      </c>
      <c r="D31" s="18">
        <v>302.64067119938125</v>
      </c>
      <c r="E31" s="18">
        <v>471.06611967984219</v>
      </c>
      <c r="F31" s="19">
        <f>D31*100/E31-100</f>
        <v>-35.754099359752402</v>
      </c>
      <c r="G31" s="18">
        <v>219.09085985693656</v>
      </c>
      <c r="H31" s="18">
        <v>387.61008501697256</v>
      </c>
      <c r="I31" s="19">
        <f>G31*100/H31-100</f>
        <v>-43.47648104993371</v>
      </c>
      <c r="J31" s="19">
        <f t="shared" ref="J31:J44" si="19">D31*100/$D$31</f>
        <v>100</v>
      </c>
      <c r="K31" s="19">
        <f t="shared" ref="K31:K44" si="20">E31*100/$E$31</f>
        <v>100</v>
      </c>
    </row>
    <row r="32" spans="3:12">
      <c r="C32" s="7" t="s">
        <v>2</v>
      </c>
      <c r="D32" s="18">
        <v>16.657115012386562</v>
      </c>
      <c r="E32" s="18">
        <v>12.597173003050367</v>
      </c>
      <c r="F32" s="19">
        <f t="shared" ref="F32:F44" si="21">D32*100/E32-100</f>
        <v>32.228993031635696</v>
      </c>
      <c r="G32" s="18">
        <v>3.4439328999999996</v>
      </c>
      <c r="H32" s="18">
        <v>2.8569488139257007</v>
      </c>
      <c r="I32" s="19">
        <f t="shared" ref="I32:I44" si="22">G32*100/H32-100</f>
        <v>20.545838385803322</v>
      </c>
      <c r="J32" s="19">
        <f t="shared" si="19"/>
        <v>5.5039248182914475</v>
      </c>
      <c r="K32" s="19">
        <f t="shared" si="20"/>
        <v>2.674183618132413</v>
      </c>
    </row>
    <row r="33" spans="3:11">
      <c r="C33" s="7" t="s">
        <v>3</v>
      </c>
      <c r="D33" s="19">
        <v>285.98355618699469</v>
      </c>
      <c r="E33" s="19">
        <v>458.4689466767918</v>
      </c>
      <c r="F33" s="19">
        <f t="shared" si="21"/>
        <v>-37.622044358741412</v>
      </c>
      <c r="G33" s="19">
        <v>215.64692695693657</v>
      </c>
      <c r="H33" s="19">
        <v>384.75313620304684</v>
      </c>
      <c r="I33" s="19">
        <f t="shared" si="22"/>
        <v>-43.951872859294213</v>
      </c>
      <c r="J33" s="19">
        <f t="shared" si="19"/>
        <v>94.496075181708548</v>
      </c>
      <c r="K33" s="19">
        <f t="shared" si="20"/>
        <v>97.325816381867583</v>
      </c>
    </row>
    <row r="34" spans="3:11">
      <c r="C34" s="14" t="s">
        <v>24</v>
      </c>
      <c r="D34" s="13">
        <v>3.3620740197059549</v>
      </c>
      <c r="E34" s="13">
        <v>2.8296511989591977</v>
      </c>
      <c r="F34" s="8">
        <f t="shared" si="21"/>
        <v>18.815846311467396</v>
      </c>
      <c r="G34" s="13">
        <v>0.13242567</v>
      </c>
      <c r="H34" s="13">
        <v>9.7536959946745994E-2</v>
      </c>
      <c r="I34" s="8">
        <f t="shared" si="22"/>
        <v>35.76973290156144</v>
      </c>
      <c r="J34" s="8">
        <f t="shared" si="19"/>
        <v>1.1109128215919806</v>
      </c>
      <c r="K34" s="8">
        <f t="shared" si="20"/>
        <v>0.60069087559987466</v>
      </c>
    </row>
    <row r="35" spans="3:11">
      <c r="C35" s="9" t="s">
        <v>17</v>
      </c>
      <c r="D35" s="13">
        <v>130.82289353317066</v>
      </c>
      <c r="E35" s="13">
        <v>341.37759852702925</v>
      </c>
      <c r="F35" s="8">
        <f t="shared" si="21"/>
        <v>-61.677950135672859</v>
      </c>
      <c r="G35" s="13">
        <v>173.20275966125013</v>
      </c>
      <c r="H35" s="13">
        <v>344.25434490596325</v>
      </c>
      <c r="I35" s="8">
        <f t="shared" si="22"/>
        <v>-49.68756030993238</v>
      </c>
      <c r="J35" s="8">
        <f t="shared" si="19"/>
        <v>43.227135670401637</v>
      </c>
      <c r="K35" s="8">
        <f t="shared" si="20"/>
        <v>72.469146955218278</v>
      </c>
    </row>
    <row r="36" spans="3:11">
      <c r="C36" s="9" t="s">
        <v>4</v>
      </c>
      <c r="D36" s="8">
        <v>48.57707830980808</v>
      </c>
      <c r="E36" s="8">
        <v>40.975721021954662</v>
      </c>
      <c r="F36" s="8">
        <f t="shared" si="21"/>
        <v>18.550881102935634</v>
      </c>
      <c r="G36" s="8">
        <v>27.729028719181006</v>
      </c>
      <c r="H36" s="8">
        <v>19.893625779217984</v>
      </c>
      <c r="I36" s="8">
        <f t="shared" si="22"/>
        <v>39.38650011275638</v>
      </c>
      <c r="J36" s="8">
        <f t="shared" si="19"/>
        <v>16.051074073188676</v>
      </c>
      <c r="K36" s="8">
        <f t="shared" si="20"/>
        <v>8.6985073453814952</v>
      </c>
    </row>
    <row r="37" spans="3:11">
      <c r="C37" s="10" t="s">
        <v>5</v>
      </c>
      <c r="D37" s="13">
        <v>42.530149825698501</v>
      </c>
      <c r="E37" s="13">
        <v>36.481442818609239</v>
      </c>
      <c r="F37" s="8">
        <f t="shared" si="21"/>
        <v>16.58022967228645</v>
      </c>
      <c r="G37" s="13">
        <v>24.359564003531005</v>
      </c>
      <c r="H37" s="13">
        <v>17.165551809217984</v>
      </c>
      <c r="I37" s="8">
        <f t="shared" si="22"/>
        <v>41.909588892154346</v>
      </c>
      <c r="J37" s="8">
        <f t="shared" si="19"/>
        <v>14.053018603596545</v>
      </c>
      <c r="K37" s="8">
        <f t="shared" si="20"/>
        <v>7.7444420845641959</v>
      </c>
    </row>
    <row r="38" spans="3:11">
      <c r="C38" s="10" t="s">
        <v>6</v>
      </c>
      <c r="D38" s="13">
        <v>6.0469284841095803</v>
      </c>
      <c r="E38" s="13">
        <v>4.4942782033454245</v>
      </c>
      <c r="F38" s="8">
        <f t="shared" si="21"/>
        <v>34.547266780423229</v>
      </c>
      <c r="G38" s="13">
        <v>3.3694647156500008</v>
      </c>
      <c r="H38" s="13">
        <v>2.7280739700000001</v>
      </c>
      <c r="I38" s="8">
        <f t="shared" si="22"/>
        <v>23.510753473081252</v>
      </c>
      <c r="J38" s="8">
        <f t="shared" si="19"/>
        <v>1.9980554695921331</v>
      </c>
      <c r="K38" s="8">
        <f t="shared" si="20"/>
        <v>0.9540652608173007</v>
      </c>
    </row>
    <row r="39" spans="3:11">
      <c r="C39" s="9" t="s">
        <v>18</v>
      </c>
      <c r="D39" s="13">
        <v>64.732705976421457</v>
      </c>
      <c r="E39" s="13">
        <v>41.141934657761681</v>
      </c>
      <c r="F39" s="8">
        <f t="shared" si="21"/>
        <v>57.339965937185781</v>
      </c>
      <c r="G39" s="13">
        <v>4.3565349527379995</v>
      </c>
      <c r="H39" s="13">
        <v>2.6401610709266419</v>
      </c>
      <c r="I39" s="8">
        <f t="shared" si="22"/>
        <v>65.010195806309099</v>
      </c>
      <c r="J39" s="8">
        <f t="shared" si="19"/>
        <v>21.38929500779993</v>
      </c>
      <c r="K39" s="8">
        <f t="shared" si="20"/>
        <v>8.7337919113613189</v>
      </c>
    </row>
    <row r="40" spans="3:11">
      <c r="C40" s="9" t="s">
        <v>25</v>
      </c>
      <c r="D40" s="13">
        <v>6.2158309922806563</v>
      </c>
      <c r="E40" s="13">
        <v>4.5647054937313811</v>
      </c>
      <c r="F40" s="8">
        <f t="shared" si="21"/>
        <v>36.171566836387001</v>
      </c>
      <c r="G40" s="13">
        <v>0.91144055200000007</v>
      </c>
      <c r="H40" s="13">
        <v>0.38375179992568303</v>
      </c>
      <c r="I40" s="8">
        <f t="shared" si="22"/>
        <v>137.50782463470105</v>
      </c>
      <c r="J40" s="8">
        <f t="shared" si="19"/>
        <v>2.0538650564205345</v>
      </c>
      <c r="K40" s="8">
        <f t="shared" si="20"/>
        <v>0.96901587760838359</v>
      </c>
    </row>
    <row r="41" spans="3:11">
      <c r="C41" s="9" t="s">
        <v>7</v>
      </c>
      <c r="D41" s="13">
        <v>11.722071098621877</v>
      </c>
      <c r="E41" s="13">
        <v>8.3772253747027943</v>
      </c>
      <c r="F41" s="8">
        <f t="shared" si="21"/>
        <v>39.92784692196193</v>
      </c>
      <c r="G41" s="13">
        <v>1.715966205</v>
      </c>
      <c r="H41" s="13">
        <v>0.47488134618070699</v>
      </c>
      <c r="I41" s="8">
        <f t="shared" si="22"/>
        <v>261.34630656707708</v>
      </c>
      <c r="J41" s="8">
        <f t="shared" si="19"/>
        <v>3.873263647006425</v>
      </c>
      <c r="K41" s="8">
        <f t="shared" si="20"/>
        <v>1.7783544654827512</v>
      </c>
    </row>
    <row r="42" spans="3:11">
      <c r="C42" s="9" t="s">
        <v>19</v>
      </c>
      <c r="D42" s="13">
        <v>7.088934014216834</v>
      </c>
      <c r="E42" s="13">
        <v>5.5872454682149995</v>
      </c>
      <c r="F42" s="8">
        <f t="shared" si="21"/>
        <v>26.877081999434523</v>
      </c>
      <c r="G42" s="13">
        <v>4.5755915322840002</v>
      </c>
      <c r="H42" s="13">
        <v>3.4163993405558339</v>
      </c>
      <c r="I42" s="8">
        <f t="shared" si="22"/>
        <v>33.930231105230519</v>
      </c>
      <c r="J42" s="8">
        <f t="shared" si="19"/>
        <v>2.3423599961376662</v>
      </c>
      <c r="K42" s="8">
        <f t="shared" si="20"/>
        <v>1.1860851873644287</v>
      </c>
    </row>
    <row r="43" spans="3:11">
      <c r="C43" s="9" t="s">
        <v>8</v>
      </c>
      <c r="D43" s="13">
        <v>4.3106045931639088</v>
      </c>
      <c r="E43" s="13">
        <v>3.5705561711500002</v>
      </c>
      <c r="F43" s="8">
        <f t="shared" si="21"/>
        <v>20.726418701755208</v>
      </c>
      <c r="G43" s="13">
        <v>0.36789184448346007</v>
      </c>
      <c r="H43" s="13">
        <v>0.35420287144999985</v>
      </c>
      <c r="I43" s="8">
        <f t="shared" si="22"/>
        <v>3.8647267249476727</v>
      </c>
      <c r="J43" s="8">
        <f t="shared" si="19"/>
        <v>1.4243308991090824</v>
      </c>
      <c r="K43" s="8">
        <f t="shared" si="20"/>
        <v>0.75797346104549213</v>
      </c>
    </row>
    <row r="44" spans="3:11">
      <c r="C44" s="9" t="s">
        <v>20</v>
      </c>
      <c r="D44" s="8">
        <v>9.1513636496052762</v>
      </c>
      <c r="E44" s="8">
        <v>10.044308763287843</v>
      </c>
      <c r="F44" s="8">
        <f t="shared" si="21"/>
        <v>-8.8900603787320733</v>
      </c>
      <c r="G44" s="8">
        <v>2.6552878200000003</v>
      </c>
      <c r="H44" s="8">
        <v>13.238232128879998</v>
      </c>
      <c r="I44" s="8">
        <f t="shared" si="22"/>
        <v>-79.942277834762166</v>
      </c>
      <c r="J44" s="8">
        <f t="shared" si="19"/>
        <v>3.0238380100526245</v>
      </c>
      <c r="K44" s="8">
        <f t="shared" si="20"/>
        <v>2.1322503028055615</v>
      </c>
    </row>
    <row r="45" spans="3:11">
      <c r="C45" s="11"/>
      <c r="D45" s="12"/>
      <c r="E45" s="12"/>
      <c r="F45" s="12"/>
      <c r="G45" s="12"/>
      <c r="H45" s="12"/>
      <c r="I45" s="12"/>
      <c r="J45" s="12"/>
      <c r="K45" s="12"/>
    </row>
    <row r="46" spans="3:11">
      <c r="D46" s="12"/>
      <c r="E46" s="12"/>
      <c r="F46" s="12"/>
      <c r="G46" s="12"/>
      <c r="H46" s="12"/>
      <c r="I46" s="12"/>
      <c r="J46" s="12"/>
      <c r="K46" s="12"/>
    </row>
    <row r="47" spans="3:11">
      <c r="C47" s="2"/>
      <c r="D47" s="15"/>
      <c r="E47" s="15"/>
      <c r="F47" s="15"/>
      <c r="G47" s="15"/>
      <c r="H47" s="15"/>
      <c r="I47" s="12"/>
      <c r="J47" s="12"/>
      <c r="K47" s="12"/>
    </row>
    <row r="48" spans="3:11">
      <c r="D48" s="17"/>
      <c r="E48" s="17"/>
      <c r="F48" s="17"/>
      <c r="G48" s="17"/>
      <c r="H48" s="17"/>
    </row>
    <row r="49" spans="4:8" ht="13.5" customHeight="1">
      <c r="D49" s="17"/>
      <c r="E49" s="17"/>
      <c r="F49" s="17"/>
      <c r="G49" s="17"/>
      <c r="H49" s="17"/>
    </row>
    <row r="50" spans="4:8">
      <c r="D50" s="17"/>
      <c r="E50" s="17"/>
      <c r="F50" s="17"/>
      <c r="G50" s="17"/>
      <c r="H50" s="17"/>
    </row>
    <row r="51" spans="4:8">
      <c r="D51" s="17"/>
      <c r="E51" s="17"/>
      <c r="F51" s="17"/>
      <c r="G51" s="17"/>
      <c r="H51" s="17"/>
    </row>
    <row r="52" spans="4:8">
      <c r="D52" s="17"/>
      <c r="E52" s="17"/>
      <c r="F52" s="17"/>
      <c r="G52" s="17"/>
      <c r="H52" s="17"/>
    </row>
    <row r="53" spans="4:8">
      <c r="D53" s="17"/>
      <c r="E53" s="17"/>
      <c r="F53" s="17"/>
      <c r="G53" s="17"/>
      <c r="H53" s="17"/>
    </row>
    <row r="54" spans="4:8">
      <c r="D54" s="17"/>
      <c r="E54" s="17"/>
      <c r="F54" s="17"/>
      <c r="G54" s="17"/>
      <c r="H54" s="17"/>
    </row>
    <row r="55" spans="4:8">
      <c r="D55" s="17"/>
      <c r="E55" s="17"/>
      <c r="F55" s="17"/>
      <c r="G55" s="17"/>
      <c r="H55" s="17"/>
    </row>
    <row r="56" spans="4:8">
      <c r="D56" s="17"/>
      <c r="E56" s="17"/>
      <c r="F56" s="17"/>
      <c r="G56" s="17"/>
      <c r="H56" s="17"/>
    </row>
    <row r="57" spans="4:8">
      <c r="D57" s="17"/>
      <c r="E57" s="17"/>
      <c r="F57" s="17"/>
      <c r="G57" s="17"/>
      <c r="H57" s="17"/>
    </row>
    <row r="58" spans="4:8">
      <c r="D58" s="17"/>
      <c r="E58" s="17"/>
      <c r="F58" s="17"/>
      <c r="G58" s="17"/>
      <c r="H58" s="17"/>
    </row>
    <row r="59" spans="4:8">
      <c r="D59" s="17"/>
      <c r="E59" s="17"/>
      <c r="F59" s="17"/>
      <c r="G59" s="17"/>
      <c r="H59" s="17"/>
    </row>
    <row r="60" spans="4:8">
      <c r="D60" s="17"/>
      <c r="E60" s="17"/>
      <c r="F60" s="17"/>
      <c r="G60" s="17"/>
      <c r="H60" s="17"/>
    </row>
    <row r="61" spans="4:8">
      <c r="D61" s="17"/>
      <c r="E61" s="17"/>
      <c r="F61" s="17"/>
      <c r="G61" s="17"/>
      <c r="H61" s="17"/>
    </row>
    <row r="62" spans="4:8">
      <c r="D62" s="17"/>
      <c r="E62" s="17"/>
      <c r="F62" s="17"/>
      <c r="G62" s="17"/>
      <c r="H62" s="17"/>
    </row>
    <row r="63" spans="4:8">
      <c r="D63" s="17"/>
      <c r="E63" s="17"/>
      <c r="F63" s="17"/>
      <c r="G63" s="17"/>
      <c r="H63" s="17"/>
    </row>
    <row r="64" spans="4:8">
      <c r="D64" s="17"/>
      <c r="E64" s="17"/>
      <c r="F64" s="17"/>
      <c r="G64" s="17"/>
      <c r="H64" s="17"/>
    </row>
  </sheetData>
  <mergeCells count="9">
    <mergeCell ref="C4:C6"/>
    <mergeCell ref="D4:F4"/>
    <mergeCell ref="G4:I4"/>
    <mergeCell ref="J4:K4"/>
    <mergeCell ref="C28:C30"/>
    <mergeCell ref="D28:F28"/>
    <mergeCell ref="G28:I28"/>
    <mergeCell ref="J28:K28"/>
    <mergeCell ref="F27:H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2012-05-01T11:47:49Z</dcterms:created>
  <dcterms:modified xsi:type="dcterms:W3CDTF">2015-04-06T09:47:20Z</dcterms:modified>
</cp:coreProperties>
</file>