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20" i="1"/>
  <c r="E20"/>
  <c r="H19"/>
  <c r="E19"/>
  <c r="H18"/>
  <c r="E18"/>
  <c r="H17"/>
  <c r="E17"/>
  <c r="H16"/>
  <c r="E16"/>
  <c r="H15"/>
  <c r="E15"/>
  <c r="H14"/>
  <c r="E14"/>
  <c r="H13"/>
  <c r="E13"/>
  <c r="H12"/>
  <c r="E12"/>
  <c r="H11"/>
  <c r="E11"/>
  <c r="H10"/>
  <c r="E10"/>
  <c r="H9"/>
  <c r="E9"/>
  <c r="H8"/>
  <c r="E8"/>
  <c r="H7"/>
  <c r="E7"/>
  <c r="G20"/>
  <c r="D20"/>
  <c r="G19"/>
  <c r="D19"/>
  <c r="G18"/>
  <c r="D18"/>
  <c r="G17"/>
  <c r="D17"/>
  <c r="G16"/>
  <c r="D16"/>
  <c r="G15"/>
  <c r="D15"/>
  <c r="G14"/>
  <c r="D14"/>
  <c r="G13"/>
  <c r="D13"/>
  <c r="G12"/>
  <c r="D12"/>
  <c r="G11"/>
  <c r="D11"/>
  <c r="G10"/>
  <c r="D10"/>
  <c r="G9"/>
  <c r="D9"/>
  <c r="G8"/>
  <c r="D8"/>
  <c r="G7"/>
  <c r="D7"/>
  <c r="I20" l="1"/>
  <c r="I19"/>
  <c r="I18"/>
  <c r="I17"/>
  <c r="I16"/>
  <c r="I15"/>
  <c r="I14"/>
  <c r="I13"/>
  <c r="I12"/>
  <c r="I11"/>
  <c r="I10"/>
  <c r="I9"/>
  <c r="I8"/>
  <c r="I32"/>
  <c r="I33"/>
  <c r="I34"/>
  <c r="I35"/>
  <c r="I36"/>
  <c r="I37"/>
  <c r="I38"/>
  <c r="I39"/>
  <c r="I40"/>
  <c r="I41"/>
  <c r="I42"/>
  <c r="I43"/>
  <c r="I44"/>
  <c r="J32"/>
  <c r="K32"/>
  <c r="J33"/>
  <c r="K33"/>
  <c r="J34"/>
  <c r="K34"/>
  <c r="J35"/>
  <c r="K35"/>
  <c r="J36"/>
  <c r="K36"/>
  <c r="J37"/>
  <c r="K37"/>
  <c r="J38"/>
  <c r="K38"/>
  <c r="J39"/>
  <c r="K39"/>
  <c r="J40"/>
  <c r="K40"/>
  <c r="J41"/>
  <c r="K41"/>
  <c r="J42"/>
  <c r="K42"/>
  <c r="J43"/>
  <c r="K43"/>
  <c r="J44"/>
  <c r="K44"/>
  <c r="K31"/>
  <c r="J31"/>
  <c r="I31"/>
  <c r="I7"/>
  <c r="F7"/>
  <c r="J8"/>
  <c r="K8"/>
  <c r="J9"/>
  <c r="K9"/>
  <c r="J10"/>
  <c r="K10"/>
  <c r="J11"/>
  <c r="K11"/>
  <c r="J12"/>
  <c r="K12"/>
  <c r="J13"/>
  <c r="K13"/>
  <c r="J14"/>
  <c r="K14"/>
  <c r="J15"/>
  <c r="K15"/>
  <c r="J16"/>
  <c r="K16"/>
  <c r="J17"/>
  <c r="K17"/>
  <c r="J18"/>
  <c r="K18"/>
  <c r="J19"/>
  <c r="K19"/>
  <c r="J20"/>
  <c r="K20"/>
  <c r="K7"/>
  <c r="J7"/>
  <c r="F20" l="1"/>
  <c r="F19"/>
  <c r="F18"/>
  <c r="F17"/>
  <c r="F16"/>
  <c r="F15"/>
  <c r="F14"/>
  <c r="F13"/>
  <c r="F12"/>
  <c r="F11"/>
  <c r="F10"/>
  <c r="F9"/>
  <c r="F8"/>
</calcChain>
</file>

<file path=xl/sharedStrings.xml><?xml version="1.0" encoding="utf-8"?>
<sst xmlns="http://schemas.openxmlformats.org/spreadsheetml/2006/main" count="64" uniqueCount="29">
  <si>
    <t>Business line</t>
  </si>
  <si>
    <t>TOTAL MARKET</t>
  </si>
  <si>
    <t>TOTAL LIFE</t>
  </si>
  <si>
    <t>TOTAL NON-LIFE</t>
  </si>
  <si>
    <t>Overall motor insurance</t>
  </si>
  <si>
    <t>Motor Hull</t>
  </si>
  <si>
    <t>MTPL</t>
  </si>
  <si>
    <t>GTPL</t>
  </si>
  <si>
    <t>Travel</t>
  </si>
  <si>
    <t>Exchange rate for calculations:</t>
  </si>
  <si>
    <t>Sources:</t>
  </si>
  <si>
    <t>GROSS WRITTEN PREMIUMS</t>
  </si>
  <si>
    <t>PAID CLAIMS</t>
  </si>
  <si>
    <t>Weight in all GWP</t>
  </si>
  <si>
    <t>Change</t>
  </si>
  <si>
    <t>%</t>
  </si>
  <si>
    <t>EUR m</t>
  </si>
  <si>
    <t>Health</t>
  </si>
  <si>
    <t>Property</t>
  </si>
  <si>
    <t>Suretyship</t>
  </si>
  <si>
    <t>Other</t>
  </si>
  <si>
    <t>National Bank of Georgia</t>
  </si>
  <si>
    <t>IN LOCAL CURRENCY - GEL</t>
  </si>
  <si>
    <t>GEL m</t>
  </si>
  <si>
    <t>Accidents</t>
  </si>
  <si>
    <t>CARGO</t>
  </si>
  <si>
    <t>Market porfolio as of December 31st, 2012</t>
  </si>
  <si>
    <t>1 EUR = 2.1825  Lari - GEL (December 31st, 2012)</t>
  </si>
  <si>
    <t>1 EUR = 2.1614  Lari - GEL (December 31st, 2011)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</si>
</sst>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i/>
      <sz val="10"/>
      <name val="Tahoma"/>
      <family val="2"/>
      <charset val="238"/>
    </font>
    <font>
      <b/>
      <sz val="10"/>
      <name val="Tahoma"/>
      <family val="2"/>
      <charset val="204"/>
    </font>
    <font>
      <b/>
      <sz val="10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29">
    <xf numFmtId="0" fontId="0" fillId="0" borderId="0" xfId="0"/>
    <xf numFmtId="0" fontId="3" fillId="0" borderId="0" xfId="0" applyFont="1"/>
    <xf numFmtId="0" fontId="5" fillId="0" borderId="0" xfId="2" applyFont="1"/>
    <xf numFmtId="0" fontId="6" fillId="0" borderId="0" xfId="0" applyFont="1" applyFill="1"/>
    <xf numFmtId="0" fontId="6" fillId="0" borderId="0" xfId="2" applyFont="1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6" borderId="1" xfId="0" applyFont="1" applyFill="1" applyBorder="1"/>
    <xf numFmtId="164" fontId="3" fillId="0" borderId="1" xfId="1" applyFont="1" applyFill="1" applyBorder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indent="2"/>
    </xf>
    <xf numFmtId="0" fontId="8" fillId="0" borderId="0" xfId="0" applyFont="1" applyAlignment="1">
      <alignment horizontal="left"/>
    </xf>
    <xf numFmtId="164" fontId="3" fillId="0" borderId="0" xfId="1" applyFont="1" applyBorder="1"/>
    <xf numFmtId="164" fontId="6" fillId="0" borderId="1" xfId="1" applyFont="1" applyBorder="1" applyAlignment="1">
      <alignment vertical="center"/>
    </xf>
    <xf numFmtId="0" fontId="6" fillId="0" borderId="1" xfId="0" applyFont="1" applyFill="1" applyBorder="1"/>
    <xf numFmtId="0" fontId="3" fillId="0" borderId="0" xfId="1" applyNumberFormat="1" applyFont="1" applyBorder="1"/>
    <xf numFmtId="0" fontId="7" fillId="0" borderId="2" xfId="0" applyFont="1" applyFill="1" applyBorder="1" applyAlignment="1"/>
    <xf numFmtId="43" fontId="3" fillId="0" borderId="0" xfId="0" applyNumberFormat="1" applyFont="1"/>
    <xf numFmtId="43" fontId="6" fillId="0" borderId="1" xfId="1" applyNumberFormat="1" applyFont="1" applyBorder="1" applyAlignment="1">
      <alignment vertical="center"/>
    </xf>
    <xf numFmtId="43" fontId="3" fillId="0" borderId="1" xfId="1" applyNumberFormat="1" applyFont="1" applyFill="1" applyBorder="1"/>
    <xf numFmtId="164" fontId="9" fillId="6" borderId="1" xfId="1" applyFont="1" applyFill="1" applyBorder="1" applyAlignment="1">
      <alignment vertical="center"/>
    </xf>
    <xf numFmtId="164" fontId="10" fillId="6" borderId="1" xfId="1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K64"/>
  <sheetViews>
    <sheetView tabSelected="1" workbookViewId="0">
      <selection activeCell="M30" sqref="M30"/>
    </sheetView>
  </sheetViews>
  <sheetFormatPr defaultRowHeight="12.75"/>
  <cols>
    <col min="1" max="2" width="9.140625" style="1"/>
    <col min="3" max="3" width="21.42578125" style="1" customWidth="1"/>
    <col min="4" max="5" width="11.140625" style="1" bestFit="1" customWidth="1"/>
    <col min="6" max="6" width="9.5703125" style="1" customWidth="1"/>
    <col min="7" max="8" width="10.7109375" style="1" bestFit="1" customWidth="1"/>
    <col min="9" max="10" width="11.140625" style="1" customWidth="1"/>
    <col min="11" max="11" width="12.42578125" style="1" customWidth="1"/>
    <col min="12" max="12" width="11" style="1" bestFit="1" customWidth="1"/>
    <col min="13" max="13" width="9.42578125" style="1" bestFit="1" customWidth="1"/>
    <col min="14" max="16384" width="9.140625" style="1"/>
  </cols>
  <sheetData>
    <row r="3" spans="3:11">
      <c r="C3" s="5" t="s">
        <v>26</v>
      </c>
      <c r="D3" s="17"/>
      <c r="E3" s="17"/>
      <c r="F3" s="17"/>
      <c r="G3" s="17"/>
      <c r="H3" s="17"/>
      <c r="I3" s="17"/>
      <c r="J3" s="17"/>
      <c r="K3" s="17"/>
    </row>
    <row r="4" spans="3:11" ht="15" customHeight="1">
      <c r="C4" s="23" t="s">
        <v>0</v>
      </c>
      <c r="D4" s="25" t="s">
        <v>11</v>
      </c>
      <c r="E4" s="25"/>
      <c r="F4" s="25"/>
      <c r="G4" s="26" t="s">
        <v>12</v>
      </c>
      <c r="H4" s="26"/>
      <c r="I4" s="26"/>
      <c r="J4" s="27" t="s">
        <v>13</v>
      </c>
      <c r="K4" s="27"/>
    </row>
    <row r="5" spans="3:11">
      <c r="C5" s="23"/>
      <c r="D5" s="6">
        <v>2012</v>
      </c>
      <c r="E5" s="6">
        <v>2011</v>
      </c>
      <c r="F5" s="6" t="s">
        <v>14</v>
      </c>
      <c r="G5" s="6">
        <v>2012</v>
      </c>
      <c r="H5" s="6">
        <v>2011</v>
      </c>
      <c r="I5" s="6" t="s">
        <v>14</v>
      </c>
      <c r="J5" s="6">
        <v>2012</v>
      </c>
      <c r="K5" s="6">
        <v>2011</v>
      </c>
    </row>
    <row r="6" spans="3:11">
      <c r="C6" s="24"/>
      <c r="D6" s="7" t="s">
        <v>16</v>
      </c>
      <c r="E6" s="7" t="s">
        <v>16</v>
      </c>
      <c r="F6" s="7" t="s">
        <v>15</v>
      </c>
      <c r="G6" s="7" t="s">
        <v>16</v>
      </c>
      <c r="H6" s="7" t="s">
        <v>16</v>
      </c>
      <c r="I6" s="7" t="s">
        <v>15</v>
      </c>
      <c r="J6" s="7" t="s">
        <v>15</v>
      </c>
      <c r="K6" s="7" t="s">
        <v>15</v>
      </c>
    </row>
    <row r="7" spans="3:11">
      <c r="C7" s="8" t="s">
        <v>1</v>
      </c>
      <c r="D7" s="22">
        <f>D31/2.1825</f>
        <v>236.18393007340129</v>
      </c>
      <c r="E7" s="22">
        <f>E31/2.1614</f>
        <v>148.58288483202784</v>
      </c>
      <c r="F7" s="21">
        <f>D7*100/E7-100</f>
        <v>58.957695794105717</v>
      </c>
      <c r="G7" s="22">
        <f>G31/2.1825</f>
        <v>121.30138575739086</v>
      </c>
      <c r="H7" s="22">
        <f>H31/2.1614</f>
        <v>102.66865589484604</v>
      </c>
      <c r="I7" s="22">
        <f>G7*100/H7-100</f>
        <v>18.148411216787125</v>
      </c>
      <c r="J7" s="22">
        <f>J31</f>
        <v>100</v>
      </c>
      <c r="K7" s="22">
        <f>K31</f>
        <v>100</v>
      </c>
    </row>
    <row r="8" spans="3:11">
      <c r="C8" s="8" t="s">
        <v>2</v>
      </c>
      <c r="D8" s="22">
        <f>D32/2.1825</f>
        <v>10.372864740195725</v>
      </c>
      <c r="E8" s="22">
        <f>E32/2.1614</f>
        <v>7.5724079968247722</v>
      </c>
      <c r="F8" s="21">
        <f t="shared" ref="F8:F20" si="0">D8*100/E8-100</f>
        <v>36.982380565669843</v>
      </c>
      <c r="G8" s="22">
        <f>G32/2.1825</f>
        <v>0.70820214432989681</v>
      </c>
      <c r="H8" s="22">
        <f>H32/2.1614</f>
        <v>1.1008271583233091</v>
      </c>
      <c r="I8" s="22">
        <f t="shared" ref="I8:I20" si="1">G8*100/H8-100</f>
        <v>-35.666363336404871</v>
      </c>
      <c r="J8" s="22">
        <f t="shared" ref="J8:K8" si="2">J32</f>
        <v>4.3918588097725548</v>
      </c>
      <c r="K8" s="22">
        <f t="shared" si="2"/>
        <v>5.0964200926542373</v>
      </c>
    </row>
    <row r="9" spans="3:11">
      <c r="C9" s="8" t="s">
        <v>3</v>
      </c>
      <c r="D9" s="22">
        <f>D33/2.1825</f>
        <v>225.81106533320559</v>
      </c>
      <c r="E9" s="22">
        <f>E33/2.1614</f>
        <v>141.01047683520309</v>
      </c>
      <c r="F9" s="21">
        <f t="shared" si="0"/>
        <v>60.137792879821063</v>
      </c>
      <c r="G9" s="22">
        <f>G33/2.1825</f>
        <v>120.59318361306093</v>
      </c>
      <c r="H9" s="22">
        <f>H33/2.1614</f>
        <v>101.56782873652274</v>
      </c>
      <c r="I9" s="22">
        <f t="shared" si="1"/>
        <v>18.731674303968731</v>
      </c>
      <c r="J9" s="22">
        <f t="shared" ref="J9:K9" si="3">J33</f>
        <v>95.608141190227457</v>
      </c>
      <c r="K9" s="22">
        <f t="shared" si="3"/>
        <v>94.903579907345772</v>
      </c>
    </row>
    <row r="10" spans="3:11">
      <c r="C10" s="15" t="s">
        <v>24</v>
      </c>
      <c r="D10" s="9">
        <f>D34/2.1825</f>
        <v>1.329789335822154</v>
      </c>
      <c r="E10" s="9">
        <f>E34/2.1614</f>
        <v>1.3660153817573624</v>
      </c>
      <c r="F10" s="14">
        <f t="shared" si="0"/>
        <v>-2.6519500745741169</v>
      </c>
      <c r="G10" s="9">
        <f>G34/2.1825</f>
        <v>7.7701649484536076E-2</v>
      </c>
      <c r="H10" s="9">
        <f>H34/2.1614</f>
        <v>0.21932013972425279</v>
      </c>
      <c r="I10" s="9">
        <f t="shared" si="1"/>
        <v>-64.571584906781055</v>
      </c>
      <c r="J10" s="9">
        <f t="shared" ref="J10:K10" si="4">J34</f>
        <v>0.56303125085982009</v>
      </c>
      <c r="K10" s="9">
        <f t="shared" si="4"/>
        <v>0.91936253849266381</v>
      </c>
    </row>
    <row r="11" spans="3:11">
      <c r="C11" s="10" t="s">
        <v>17</v>
      </c>
      <c r="D11" s="9">
        <f>D35/2.1825</f>
        <v>174.26510158037053</v>
      </c>
      <c r="E11" s="9">
        <f>E35/2.1614</f>
        <v>92.805859033076104</v>
      </c>
      <c r="F11" s="14">
        <f t="shared" si="0"/>
        <v>87.773814494042114</v>
      </c>
      <c r="G11" s="9">
        <f>G35/2.1825</f>
        <v>107.80981664800296</v>
      </c>
      <c r="H11" s="9">
        <f>H35/2.1614</f>
        <v>81.156875647026126</v>
      </c>
      <c r="I11" s="9">
        <f t="shared" si="1"/>
        <v>32.841260569095709</v>
      </c>
      <c r="J11" s="9">
        <f t="shared" ref="J11:K11" si="5">J35</f>
        <v>73.783640371388671</v>
      </c>
      <c r="K11" s="9">
        <f t="shared" si="5"/>
        <v>62.460665734140662</v>
      </c>
    </row>
    <row r="12" spans="3:11">
      <c r="C12" s="10" t="s">
        <v>4</v>
      </c>
      <c r="D12" s="9">
        <f>D36/2.1825</f>
        <v>16.327780991998385</v>
      </c>
      <c r="E12" s="9">
        <f>E36/2.1614</f>
        <v>14.642493722402934</v>
      </c>
      <c r="F12" s="14">
        <f t="shared" si="0"/>
        <v>11.509564569708303</v>
      </c>
      <c r="G12" s="9">
        <f>G36/2.1825</f>
        <v>8.6515350102602486</v>
      </c>
      <c r="H12" s="9">
        <f>H36/2.1614</f>
        <v>6.8526747578485745</v>
      </c>
      <c r="I12" s="9">
        <f t="shared" si="1"/>
        <v>26.250483438622055</v>
      </c>
      <c r="J12" s="9">
        <f t="shared" ref="J12:K12" si="6">J36</f>
        <v>6.9131633921596753</v>
      </c>
      <c r="K12" s="9">
        <f t="shared" si="6"/>
        <v>9.8547647253963309</v>
      </c>
    </row>
    <row r="13" spans="3:11">
      <c r="C13" s="11" t="s">
        <v>5</v>
      </c>
      <c r="D13" s="9">
        <f>D37/2.1825</f>
        <v>14.391988767550211</v>
      </c>
      <c r="E13" s="9">
        <f>E37/2.1614</f>
        <v>12.857847979450291</v>
      </c>
      <c r="F13" s="14">
        <f t="shared" si="0"/>
        <v>11.931551769408216</v>
      </c>
      <c r="G13" s="9">
        <f>G37/2.1825</f>
        <v>7.6728921144985085</v>
      </c>
      <c r="H13" s="9">
        <f>H37/2.1614</f>
        <v>6.0007485526112285</v>
      </c>
      <c r="I13" s="9">
        <f t="shared" si="1"/>
        <v>27.865582888982175</v>
      </c>
      <c r="J13" s="9">
        <f t="shared" ref="J13:K13" si="7">J37</f>
        <v>6.0935512264011642</v>
      </c>
      <c r="K13" s="9">
        <f t="shared" si="7"/>
        <v>8.6536534769707956</v>
      </c>
    </row>
    <row r="14" spans="3:11">
      <c r="C14" s="11" t="s">
        <v>6</v>
      </c>
      <c r="D14" s="9">
        <f>D38/2.1825</f>
        <v>1.9357922244481744</v>
      </c>
      <c r="E14" s="9">
        <f>E38/2.1614</f>
        <v>1.7846457429526434</v>
      </c>
      <c r="F14" s="14">
        <f t="shared" si="0"/>
        <v>8.469270839458801</v>
      </c>
      <c r="G14" s="9">
        <f>G38/2.1825</f>
        <v>0.97864289576174113</v>
      </c>
      <c r="H14" s="9">
        <f>H38/2.1614</f>
        <v>0.85192620523734619</v>
      </c>
      <c r="I14" s="9">
        <f t="shared" si="1"/>
        <v>14.874139302839239</v>
      </c>
      <c r="J14" s="9">
        <f t="shared" ref="J14:K14" si="8">J38</f>
        <v>0.81961216575851226</v>
      </c>
      <c r="K14" s="9">
        <f t="shared" si="8"/>
        <v>1.2011112484255342</v>
      </c>
    </row>
    <row r="15" spans="3:11">
      <c r="C15" s="10" t="s">
        <v>18</v>
      </c>
      <c r="D15" s="9">
        <f>D39/2.1825</f>
        <v>18.795054068937247</v>
      </c>
      <c r="E15" s="9">
        <f>E39/2.1614</f>
        <v>18.457564720774652</v>
      </c>
      <c r="F15" s="14">
        <f t="shared" si="0"/>
        <v>1.8284608683112964</v>
      </c>
      <c r="G15" s="9">
        <f>G39/2.1825</f>
        <v>1.675098784234593</v>
      </c>
      <c r="H15" s="9">
        <f>H39/2.1614</f>
        <v>1.0256678680484881</v>
      </c>
      <c r="I15" s="9">
        <f t="shared" si="1"/>
        <v>63.3178572145153</v>
      </c>
      <c r="J15" s="9">
        <f t="shared" ref="J15:K15" si="9">J39</f>
        <v>7.9578039298000141</v>
      </c>
      <c r="K15" s="9">
        <f t="shared" si="9"/>
        <v>12.422402985135756</v>
      </c>
    </row>
    <row r="16" spans="3:11">
      <c r="C16" s="10" t="s">
        <v>25</v>
      </c>
      <c r="D16" s="9">
        <f>D40/2.1825</f>
        <v>1.75048833437712</v>
      </c>
      <c r="E16" s="9">
        <f>E40/2.1614</f>
        <v>1.44090005647201</v>
      </c>
      <c r="F16" s="14">
        <f t="shared" si="0"/>
        <v>21.485756525204494</v>
      </c>
      <c r="G16" s="9">
        <f>G40/2.1825</f>
        <v>0.15413286139747992</v>
      </c>
      <c r="H16" s="9">
        <f>H40/2.1614</f>
        <v>0.1302353382067179</v>
      </c>
      <c r="I16" s="9">
        <f t="shared" si="1"/>
        <v>18.349492173030896</v>
      </c>
      <c r="J16" s="9">
        <f t="shared" ref="J16:K16" si="10">J40</f>
        <v>0.74115471523956045</v>
      </c>
      <c r="K16" s="9">
        <f t="shared" si="10"/>
        <v>0.96976179867616652</v>
      </c>
    </row>
    <row r="17" spans="3:11">
      <c r="C17" s="10" t="s">
        <v>7</v>
      </c>
      <c r="D17" s="9">
        <f>D41/2.1825</f>
        <v>3.6587712837478175</v>
      </c>
      <c r="E17" s="9">
        <f>E41/2.1614</f>
        <v>2.8220952126953729</v>
      </c>
      <c r="F17" s="14">
        <f t="shared" si="0"/>
        <v>29.647336747839148</v>
      </c>
      <c r="G17" s="9">
        <f>G41/2.1825</f>
        <v>5.1778781214203887E-2</v>
      </c>
      <c r="H17" s="9">
        <f>H41/2.1614</f>
        <v>4.726820116591092E-2</v>
      </c>
      <c r="I17" s="9">
        <f t="shared" si="1"/>
        <v>9.5425252855738734</v>
      </c>
      <c r="J17" s="9">
        <f t="shared" ref="J17:K17" si="11">J41</f>
        <v>1.5491194860762727</v>
      </c>
      <c r="K17" s="9">
        <f t="shared" si="11"/>
        <v>1.8993407052809184</v>
      </c>
    </row>
    <row r="18" spans="3:11">
      <c r="C18" s="10" t="s">
        <v>19</v>
      </c>
      <c r="D18" s="9">
        <f>D42/2.1825</f>
        <v>2.2174934777317366</v>
      </c>
      <c r="E18" s="9">
        <f>E42/2.1614</f>
        <v>3.2513992822401416</v>
      </c>
      <c r="F18" s="14">
        <f t="shared" si="0"/>
        <v>-31.798795372682335</v>
      </c>
      <c r="G18" s="9">
        <f>G42/2.1825</f>
        <v>1.8810800412371134</v>
      </c>
      <c r="H18" s="9">
        <f>H42/2.1614</f>
        <v>4.5439586147867121</v>
      </c>
      <c r="I18" s="9">
        <f t="shared" si="1"/>
        <v>-58.602615016875347</v>
      </c>
      <c r="J18" s="9">
        <f t="shared" ref="J18:K18" si="12">J42</f>
        <v>0.93888414721635949</v>
      </c>
      <c r="K18" s="9">
        <f t="shared" si="12"/>
        <v>2.1882730880584469</v>
      </c>
    </row>
    <row r="19" spans="3:11">
      <c r="C19" s="10" t="s">
        <v>8</v>
      </c>
      <c r="D19" s="9">
        <f>D43/2.1825</f>
        <v>1.6789992118228352</v>
      </c>
      <c r="E19" s="9">
        <f>E43/2.1614</f>
        <v>1.379081044130366</v>
      </c>
      <c r="F19" s="14">
        <f t="shared" si="0"/>
        <v>21.747682557814755</v>
      </c>
      <c r="G19" s="9">
        <f>G43/2.1825</f>
        <v>0.14333447640504013</v>
      </c>
      <c r="H19" s="9">
        <f>H43/2.1614</f>
        <v>0.22941383178680486</v>
      </c>
      <c r="I19" s="9">
        <f t="shared" si="1"/>
        <v>-37.52143221327588</v>
      </c>
      <c r="J19" s="9">
        <f t="shared" ref="J19:K19" si="13">J43</f>
        <v>0.71088630428879529</v>
      </c>
      <c r="K19" s="9">
        <f t="shared" si="13"/>
        <v>0.92815605625736086</v>
      </c>
    </row>
    <row r="20" spans="3:11">
      <c r="C20" s="10" t="s">
        <v>20</v>
      </c>
      <c r="D20" s="9">
        <f>D44/2.1825</f>
        <v>5.7875870483977936</v>
      </c>
      <c r="E20" s="9">
        <f>E44/2.1614</f>
        <v>4.8450683816541815</v>
      </c>
      <c r="F20" s="14">
        <f t="shared" si="0"/>
        <v>19.453155095033395</v>
      </c>
      <c r="G20" s="9">
        <f>G44/2.1825</f>
        <v>0.14870536082474226</v>
      </c>
      <c r="H20" s="9">
        <f>H44/2.1614</f>
        <v>7.3624143379291205</v>
      </c>
      <c r="I20" s="9">
        <f t="shared" si="1"/>
        <v>-97.980209290060557</v>
      </c>
      <c r="J20" s="9">
        <f t="shared" ref="J20:K20" si="14">J44</f>
        <v>2.4504575931982866</v>
      </c>
      <c r="K20" s="9">
        <f t="shared" si="14"/>
        <v>3.2608522759074874</v>
      </c>
    </row>
    <row r="21" spans="3:11">
      <c r="D21" s="13"/>
      <c r="E21" s="13"/>
      <c r="F21" s="13"/>
      <c r="G21" s="13"/>
      <c r="H21" s="13"/>
      <c r="I21" s="13"/>
      <c r="J21" s="13"/>
      <c r="K21" s="13"/>
    </row>
    <row r="22" spans="3:11">
      <c r="C22" s="2" t="s">
        <v>9</v>
      </c>
      <c r="D22" s="13"/>
      <c r="F22" s="13"/>
      <c r="G22" s="2" t="s">
        <v>10</v>
      </c>
      <c r="H22" s="13"/>
      <c r="I22" s="13"/>
      <c r="J22" s="13"/>
      <c r="K22" s="13"/>
    </row>
    <row r="23" spans="3:11">
      <c r="C23" s="3" t="s">
        <v>28</v>
      </c>
      <c r="D23" s="13"/>
      <c r="F23" s="13"/>
      <c r="G23" s="4" t="s">
        <v>21</v>
      </c>
      <c r="H23" s="13"/>
      <c r="I23" s="13"/>
      <c r="J23" s="13"/>
      <c r="K23" s="13"/>
    </row>
    <row r="24" spans="3:11">
      <c r="C24" s="3" t="s">
        <v>27</v>
      </c>
      <c r="D24" s="13"/>
      <c r="F24" s="13"/>
      <c r="G24" s="13"/>
      <c r="H24" s="13"/>
      <c r="I24" s="13"/>
      <c r="J24" s="13"/>
      <c r="K24" s="13"/>
    </row>
    <row r="25" spans="3:11">
      <c r="D25" s="13"/>
      <c r="E25" s="13"/>
      <c r="F25" s="13"/>
      <c r="G25" s="13"/>
      <c r="H25" s="13"/>
      <c r="I25" s="13"/>
      <c r="J25" s="13"/>
      <c r="K25" s="13"/>
    </row>
    <row r="27" spans="3:11">
      <c r="C27" s="5" t="s">
        <v>26</v>
      </c>
      <c r="F27" s="28" t="s">
        <v>22</v>
      </c>
      <c r="G27" s="28"/>
      <c r="H27" s="28"/>
      <c r="I27" s="17"/>
      <c r="J27" s="17"/>
      <c r="K27" s="17"/>
    </row>
    <row r="28" spans="3:11">
      <c r="C28" s="23" t="s">
        <v>0</v>
      </c>
      <c r="D28" s="25" t="s">
        <v>11</v>
      </c>
      <c r="E28" s="25"/>
      <c r="F28" s="25"/>
      <c r="G28" s="26" t="s">
        <v>12</v>
      </c>
      <c r="H28" s="26"/>
      <c r="I28" s="26"/>
      <c r="J28" s="27" t="s">
        <v>13</v>
      </c>
      <c r="K28" s="27"/>
    </row>
    <row r="29" spans="3:11">
      <c r="C29" s="23"/>
      <c r="D29" s="6">
        <v>2012</v>
      </c>
      <c r="E29" s="6">
        <v>2011</v>
      </c>
      <c r="F29" s="6" t="s">
        <v>14</v>
      </c>
      <c r="G29" s="6">
        <v>2012</v>
      </c>
      <c r="H29" s="6">
        <v>2011</v>
      </c>
      <c r="I29" s="6" t="s">
        <v>14</v>
      </c>
      <c r="J29" s="6">
        <v>2012</v>
      </c>
      <c r="K29" s="6">
        <v>2011</v>
      </c>
    </row>
    <row r="30" spans="3:11">
      <c r="C30" s="24"/>
      <c r="D30" s="7" t="s">
        <v>23</v>
      </c>
      <c r="E30" s="7" t="s">
        <v>23</v>
      </c>
      <c r="F30" s="7" t="s">
        <v>15</v>
      </c>
      <c r="G30" s="7" t="s">
        <v>23</v>
      </c>
      <c r="H30" s="7" t="s">
        <v>23</v>
      </c>
      <c r="I30" s="7" t="s">
        <v>15</v>
      </c>
      <c r="J30" s="7" t="s">
        <v>15</v>
      </c>
      <c r="K30" s="7" t="s">
        <v>15</v>
      </c>
    </row>
    <row r="31" spans="3:11">
      <c r="C31" s="8" t="s">
        <v>1</v>
      </c>
      <c r="D31" s="21">
        <v>515.47142738519835</v>
      </c>
      <c r="E31" s="21">
        <v>321.147047275945</v>
      </c>
      <c r="F31" s="21">
        <v>60.509471208770123</v>
      </c>
      <c r="G31" s="21">
        <v>264.74027441550555</v>
      </c>
      <c r="H31" s="21">
        <v>221.90803285112023</v>
      </c>
      <c r="I31" s="22">
        <f>G31*100/H31-100</f>
        <v>19.301798593799347</v>
      </c>
      <c r="J31" s="22">
        <f t="shared" ref="J31:J44" si="15">D31*100/$D$31</f>
        <v>100</v>
      </c>
      <c r="K31" s="22">
        <f t="shared" ref="K31:K44" si="16">E31*100/$E$31</f>
        <v>100</v>
      </c>
    </row>
    <row r="32" spans="3:11">
      <c r="C32" s="8" t="s">
        <v>2</v>
      </c>
      <c r="D32" s="21">
        <v>22.638777295477173</v>
      </c>
      <c r="E32" s="21">
        <v>16.367002644337063</v>
      </c>
      <c r="F32" s="21">
        <v>38.319628752000739</v>
      </c>
      <c r="G32" s="21">
        <v>1.5456511799999999</v>
      </c>
      <c r="H32" s="21">
        <v>2.3793278200000003</v>
      </c>
      <c r="I32" s="22">
        <f t="shared" ref="I32:I44" si="17">G32*100/H32-100</f>
        <v>-35.038326076479891</v>
      </c>
      <c r="J32" s="22">
        <f t="shared" si="15"/>
        <v>4.3918588097725548</v>
      </c>
      <c r="K32" s="22">
        <f t="shared" si="16"/>
        <v>5.0964200926542373</v>
      </c>
    </row>
    <row r="33" spans="3:11">
      <c r="C33" s="8" t="s">
        <v>3</v>
      </c>
      <c r="D33" s="22">
        <v>492.8326500897212</v>
      </c>
      <c r="E33" s="22">
        <v>304.78004463160795</v>
      </c>
      <c r="F33" s="21">
        <v>61.701088627838203</v>
      </c>
      <c r="G33" s="22">
        <v>263.1946232355055</v>
      </c>
      <c r="H33" s="22">
        <v>219.52870503112024</v>
      </c>
      <c r="I33" s="22">
        <f t="shared" si="17"/>
        <v>19.89075560674182</v>
      </c>
      <c r="J33" s="22">
        <f t="shared" si="15"/>
        <v>95.608141190227457</v>
      </c>
      <c r="K33" s="22">
        <f t="shared" si="16"/>
        <v>94.903579907345772</v>
      </c>
    </row>
    <row r="34" spans="3:11">
      <c r="C34" s="15" t="s">
        <v>24</v>
      </c>
      <c r="D34" s="14">
        <v>2.9022652254318513</v>
      </c>
      <c r="E34" s="14">
        <v>2.9525056461303629</v>
      </c>
      <c r="F34" s="14">
        <v>-1.7016198009429075</v>
      </c>
      <c r="G34" s="14">
        <v>0.16958385000000001</v>
      </c>
      <c r="H34" s="14">
        <v>0.47403855</v>
      </c>
      <c r="I34" s="9">
        <f t="shared" si="17"/>
        <v>-64.225725945706316</v>
      </c>
      <c r="J34" s="9">
        <f t="shared" si="15"/>
        <v>0.56303125085982009</v>
      </c>
      <c r="K34" s="9">
        <f t="shared" si="16"/>
        <v>0.91936253849266381</v>
      </c>
    </row>
    <row r="35" spans="3:11">
      <c r="C35" s="10" t="s">
        <v>17</v>
      </c>
      <c r="D35" s="14">
        <v>380.33358419915868</v>
      </c>
      <c r="E35" s="14">
        <v>200.59058371409068</v>
      </c>
      <c r="F35" s="14">
        <v>89.606898368301501</v>
      </c>
      <c r="G35" s="14">
        <v>235.29492483426648</v>
      </c>
      <c r="H35" s="14">
        <v>175.41247102348228</v>
      </c>
      <c r="I35" s="9">
        <f t="shared" si="17"/>
        <v>34.138082350352278</v>
      </c>
      <c r="J35" s="9">
        <f t="shared" si="15"/>
        <v>73.783640371388671</v>
      </c>
      <c r="K35" s="9">
        <f t="shared" si="16"/>
        <v>62.460665734140662</v>
      </c>
    </row>
    <row r="36" spans="3:11">
      <c r="C36" s="10" t="s">
        <v>4</v>
      </c>
      <c r="D36" s="9">
        <v>35.635382015036477</v>
      </c>
      <c r="E36" s="9">
        <v>31.648285931601702</v>
      </c>
      <c r="F36" s="14">
        <v>12.598142256587565</v>
      </c>
      <c r="G36" s="9">
        <v>18.881975159892995</v>
      </c>
      <c r="H36" s="9">
        <v>14.811371221613909</v>
      </c>
      <c r="I36" s="9">
        <f t="shared" si="17"/>
        <v>27.482964793556334</v>
      </c>
      <c r="J36" s="9">
        <f t="shared" si="15"/>
        <v>6.9131633921596753</v>
      </c>
      <c r="K36" s="9">
        <f t="shared" si="16"/>
        <v>9.8547647253963309</v>
      </c>
    </row>
    <row r="37" spans="3:11">
      <c r="C37" s="11" t="s">
        <v>5</v>
      </c>
      <c r="D37" s="14">
        <v>31.410515485178337</v>
      </c>
      <c r="E37" s="14">
        <v>27.790952622783859</v>
      </c>
      <c r="F37" s="14">
        <v>13.024248976003264</v>
      </c>
      <c r="G37" s="14">
        <v>16.746087039892995</v>
      </c>
      <c r="H37" s="14">
        <v>12.970017921613909</v>
      </c>
      <c r="I37" s="9">
        <f t="shared" si="17"/>
        <v>29.113831153513274</v>
      </c>
      <c r="J37" s="9">
        <f t="shared" si="15"/>
        <v>6.0935512264011642</v>
      </c>
      <c r="K37" s="9">
        <f t="shared" si="16"/>
        <v>8.6536534769707956</v>
      </c>
    </row>
    <row r="38" spans="3:11">
      <c r="C38" s="11" t="s">
        <v>6</v>
      </c>
      <c r="D38" s="14">
        <v>4.2248665298581409</v>
      </c>
      <c r="E38" s="14">
        <v>3.8573333088178434</v>
      </c>
      <c r="F38" s="14">
        <v>9.528168597723166</v>
      </c>
      <c r="G38" s="14">
        <v>2.1358881200000002</v>
      </c>
      <c r="H38" s="14">
        <v>1.8413533</v>
      </c>
      <c r="I38" s="9">
        <f t="shared" si="17"/>
        <v>15.995562611477126</v>
      </c>
      <c r="J38" s="9">
        <f t="shared" si="15"/>
        <v>0.81961216575851226</v>
      </c>
      <c r="K38" s="9">
        <f t="shared" si="16"/>
        <v>1.2011112484255342</v>
      </c>
    </row>
    <row r="39" spans="3:11">
      <c r="C39" s="10" t="s">
        <v>18</v>
      </c>
      <c r="D39" s="14">
        <v>41.020205505455543</v>
      </c>
      <c r="E39" s="14">
        <v>39.894180387482329</v>
      </c>
      <c r="F39" s="14">
        <v>2.822529770097816</v>
      </c>
      <c r="G39" s="14">
        <v>3.6559030965919996</v>
      </c>
      <c r="H39" s="14">
        <v>2.216878530000002</v>
      </c>
      <c r="I39" s="9">
        <f t="shared" si="17"/>
        <v>64.912197358508251</v>
      </c>
      <c r="J39" s="9">
        <f t="shared" si="15"/>
        <v>7.9578039298000141</v>
      </c>
      <c r="K39" s="9">
        <f t="shared" si="16"/>
        <v>12.422402985135756</v>
      </c>
    </row>
    <row r="40" spans="3:11">
      <c r="C40" s="10" t="s">
        <v>25</v>
      </c>
      <c r="D40" s="14">
        <v>3.8204407897780648</v>
      </c>
      <c r="E40" s="14">
        <v>3.1143613820586027</v>
      </c>
      <c r="F40" s="14">
        <v>22.671723705125743</v>
      </c>
      <c r="G40" s="14">
        <v>0.33639496999999996</v>
      </c>
      <c r="H40" s="14">
        <v>0.28149066000000006</v>
      </c>
      <c r="I40" s="9">
        <f t="shared" si="17"/>
        <v>19.504842540779123</v>
      </c>
      <c r="J40" s="9">
        <f t="shared" si="15"/>
        <v>0.74115471523956045</v>
      </c>
      <c r="K40" s="9">
        <f t="shared" si="16"/>
        <v>0.96976179867616652</v>
      </c>
    </row>
    <row r="41" spans="3:11">
      <c r="C41" s="10" t="s">
        <v>7</v>
      </c>
      <c r="D41" s="14">
        <v>7.9852683267796118</v>
      </c>
      <c r="E41" s="14">
        <v>6.0996765927197787</v>
      </c>
      <c r="F41" s="14">
        <v>30.912978834162573</v>
      </c>
      <c r="G41" s="14">
        <v>0.11300718999999999</v>
      </c>
      <c r="H41" s="14">
        <v>0.10216548999999986</v>
      </c>
      <c r="I41" s="9">
        <f t="shared" si="17"/>
        <v>10.611900358917822</v>
      </c>
      <c r="J41" s="9">
        <f t="shared" si="15"/>
        <v>1.5491194860762727</v>
      </c>
      <c r="K41" s="9">
        <f t="shared" si="16"/>
        <v>1.8993407052809184</v>
      </c>
    </row>
    <row r="42" spans="3:11">
      <c r="C42" s="10" t="s">
        <v>19</v>
      </c>
      <c r="D42" s="14">
        <v>4.8396795151495153</v>
      </c>
      <c r="E42" s="14">
        <v>7.0275744086338419</v>
      </c>
      <c r="F42" s="14">
        <v>-31.133002174923291</v>
      </c>
      <c r="G42" s="14">
        <v>4.1054571900000001</v>
      </c>
      <c r="H42" s="14">
        <v>9.8213121499999989</v>
      </c>
      <c r="I42" s="9">
        <f t="shared" si="17"/>
        <v>-58.198485830633125</v>
      </c>
      <c r="J42" s="9">
        <f t="shared" si="15"/>
        <v>0.93888414721635949</v>
      </c>
      <c r="K42" s="9">
        <f t="shared" si="16"/>
        <v>2.1882730880584469</v>
      </c>
    </row>
    <row r="43" spans="3:11">
      <c r="C43" s="10" t="s">
        <v>8</v>
      </c>
      <c r="D43" s="14">
        <v>3.6644157798033379</v>
      </c>
      <c r="E43" s="14">
        <v>2.9807457687833732</v>
      </c>
      <c r="F43" s="14">
        <v>22.936206709739366</v>
      </c>
      <c r="G43" s="14">
        <v>0.31282749475400012</v>
      </c>
      <c r="H43" s="14">
        <v>0.49585505602400004</v>
      </c>
      <c r="I43" s="9">
        <f t="shared" si="17"/>
        <v>-36.911504490364848</v>
      </c>
      <c r="J43" s="9">
        <f t="shared" si="15"/>
        <v>0.71088630428879529</v>
      </c>
      <c r="K43" s="9">
        <f t="shared" si="16"/>
        <v>0.92815605625736086</v>
      </c>
    </row>
    <row r="44" spans="3:11">
      <c r="C44" s="10" t="s">
        <v>20</v>
      </c>
      <c r="D44" s="20">
        <v>12.631408733128184</v>
      </c>
      <c r="E44" s="20">
        <v>10.472130800107347</v>
      </c>
      <c r="F44" s="19">
        <v>20.61927963121606</v>
      </c>
      <c r="G44" s="20">
        <v>0.32454945000000002</v>
      </c>
      <c r="H44" s="20">
        <v>15.91312235</v>
      </c>
      <c r="I44" s="9">
        <f t="shared" si="17"/>
        <v>-97.960491707021916</v>
      </c>
      <c r="J44" s="9">
        <f t="shared" si="15"/>
        <v>2.4504575931982866</v>
      </c>
      <c r="K44" s="9">
        <f t="shared" si="16"/>
        <v>3.2608522759074874</v>
      </c>
    </row>
    <row r="45" spans="3:11">
      <c r="C45" s="12"/>
      <c r="D45" s="13"/>
      <c r="E45" s="13"/>
      <c r="F45" s="13"/>
      <c r="G45" s="13"/>
      <c r="H45" s="13"/>
      <c r="I45" s="13"/>
      <c r="J45" s="13"/>
      <c r="K45" s="13"/>
    </row>
    <row r="46" spans="3:11">
      <c r="D46" s="13"/>
      <c r="E46" s="13"/>
      <c r="F46" s="13"/>
      <c r="G46" s="13"/>
      <c r="H46" s="13"/>
      <c r="I46" s="13"/>
      <c r="J46" s="13"/>
      <c r="K46" s="13"/>
    </row>
    <row r="47" spans="3:11">
      <c r="C47" s="2"/>
      <c r="D47" s="16"/>
      <c r="E47" s="16"/>
      <c r="F47" s="16"/>
      <c r="G47" s="16"/>
      <c r="H47" s="16"/>
      <c r="I47" s="13"/>
      <c r="J47" s="13"/>
      <c r="K47" s="13"/>
    </row>
    <row r="48" spans="3:11">
      <c r="D48" s="18"/>
      <c r="E48" s="18"/>
      <c r="F48" s="18"/>
      <c r="G48" s="18"/>
      <c r="H48" s="18"/>
    </row>
    <row r="49" spans="4:8" ht="13.5" customHeight="1">
      <c r="D49" s="18"/>
      <c r="E49" s="18"/>
      <c r="F49" s="18"/>
      <c r="G49" s="18"/>
      <c r="H49" s="18"/>
    </row>
    <row r="50" spans="4:8">
      <c r="D50" s="18"/>
      <c r="E50" s="18"/>
      <c r="F50" s="18"/>
      <c r="G50" s="18"/>
      <c r="H50" s="18"/>
    </row>
    <row r="51" spans="4:8">
      <c r="D51" s="18"/>
      <c r="E51" s="18"/>
      <c r="F51" s="18"/>
      <c r="G51" s="18"/>
      <c r="H51" s="18"/>
    </row>
    <row r="52" spans="4:8">
      <c r="D52" s="18"/>
      <c r="E52" s="18"/>
      <c r="F52" s="18"/>
      <c r="G52" s="18"/>
      <c r="H52" s="18"/>
    </row>
    <row r="53" spans="4:8">
      <c r="D53" s="18"/>
      <c r="E53" s="18"/>
      <c r="F53" s="18"/>
      <c r="G53" s="18"/>
      <c r="H53" s="18"/>
    </row>
    <row r="54" spans="4:8">
      <c r="D54" s="18"/>
      <c r="E54" s="18"/>
      <c r="F54" s="18"/>
      <c r="G54" s="18"/>
      <c r="H54" s="18"/>
    </row>
    <row r="55" spans="4:8">
      <c r="D55" s="18"/>
      <c r="E55" s="18"/>
      <c r="F55" s="18"/>
      <c r="G55" s="18"/>
      <c r="H55" s="18"/>
    </row>
    <row r="56" spans="4:8">
      <c r="D56" s="18"/>
      <c r="E56" s="18"/>
      <c r="F56" s="18"/>
      <c r="G56" s="18"/>
      <c r="H56" s="18"/>
    </row>
    <row r="57" spans="4:8">
      <c r="D57" s="18"/>
      <c r="E57" s="18"/>
      <c r="F57" s="18"/>
      <c r="G57" s="18"/>
      <c r="H57" s="18"/>
    </row>
    <row r="58" spans="4:8">
      <c r="D58" s="18"/>
      <c r="E58" s="18"/>
      <c r="F58" s="18"/>
      <c r="G58" s="18"/>
      <c r="H58" s="18"/>
    </row>
    <row r="59" spans="4:8">
      <c r="D59" s="18"/>
      <c r="E59" s="18"/>
      <c r="F59" s="18"/>
      <c r="G59" s="18"/>
      <c r="H59" s="18"/>
    </row>
    <row r="60" spans="4:8">
      <c r="D60" s="18"/>
      <c r="E60" s="18"/>
      <c r="F60" s="18"/>
      <c r="G60" s="18"/>
      <c r="H60" s="18"/>
    </row>
    <row r="61" spans="4:8">
      <c r="D61" s="18"/>
      <c r="E61" s="18"/>
      <c r="F61" s="18"/>
      <c r="G61" s="18"/>
      <c r="H61" s="18"/>
    </row>
    <row r="62" spans="4:8">
      <c r="D62" s="18"/>
      <c r="E62" s="18"/>
      <c r="F62" s="18"/>
      <c r="G62" s="18"/>
      <c r="H62" s="18"/>
    </row>
    <row r="63" spans="4:8">
      <c r="D63" s="18"/>
      <c r="E63" s="18"/>
      <c r="F63" s="18"/>
      <c r="G63" s="18"/>
      <c r="H63" s="18"/>
    </row>
    <row r="64" spans="4:8">
      <c r="D64" s="18"/>
      <c r="E64" s="18"/>
      <c r="F64" s="18"/>
      <c r="G64" s="18"/>
      <c r="H64" s="18"/>
    </row>
  </sheetData>
  <mergeCells count="9">
    <mergeCell ref="C4:C6"/>
    <mergeCell ref="D4:F4"/>
    <mergeCell ref="G4:I4"/>
    <mergeCell ref="J4:K4"/>
    <mergeCell ref="C28:C30"/>
    <mergeCell ref="D28:F28"/>
    <mergeCell ref="G28:I28"/>
    <mergeCell ref="J28:K28"/>
    <mergeCell ref="F27:H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2012-05-01T11:47:49Z</dcterms:created>
  <dcterms:modified xsi:type="dcterms:W3CDTF">2013-04-02T08:36:55Z</dcterms:modified>
</cp:coreProperties>
</file>