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8" i="1"/>
  <c r="F8" s="1"/>
  <c r="E8"/>
  <c r="G8"/>
  <c r="I8" s="1"/>
  <c r="H8"/>
  <c r="D9"/>
  <c r="F9" s="1"/>
  <c r="E9"/>
  <c r="G9"/>
  <c r="I9" s="1"/>
  <c r="H9"/>
  <c r="D10"/>
  <c r="F10" s="1"/>
  <c r="E10"/>
  <c r="G10"/>
  <c r="I10" s="1"/>
  <c r="H10"/>
  <c r="D11"/>
  <c r="F11" s="1"/>
  <c r="E11"/>
  <c r="G11"/>
  <c r="I11" s="1"/>
  <c r="H11"/>
  <c r="D12"/>
  <c r="F12" s="1"/>
  <c r="E12"/>
  <c r="G12"/>
  <c r="I12" s="1"/>
  <c r="H12"/>
  <c r="D13"/>
  <c r="F13" s="1"/>
  <c r="E13"/>
  <c r="G13"/>
  <c r="I13" s="1"/>
  <c r="H13"/>
  <c r="D14"/>
  <c r="F14" s="1"/>
  <c r="E14"/>
  <c r="G14"/>
  <c r="I14" s="1"/>
  <c r="H14"/>
  <c r="D15"/>
  <c r="F15" s="1"/>
  <c r="E15"/>
  <c r="G15"/>
  <c r="I15" s="1"/>
  <c r="H15"/>
  <c r="D16"/>
  <c r="F16" s="1"/>
  <c r="E16"/>
  <c r="G16"/>
  <c r="I16" s="1"/>
  <c r="H16"/>
  <c r="D17"/>
  <c r="F17" s="1"/>
  <c r="E17"/>
  <c r="G17"/>
  <c r="I17" s="1"/>
  <c r="H17"/>
  <c r="D18"/>
  <c r="F18" s="1"/>
  <c r="E18"/>
  <c r="G18"/>
  <c r="H18"/>
  <c r="D19"/>
  <c r="F19" s="1"/>
  <c r="E19"/>
  <c r="G19"/>
  <c r="I19" s="1"/>
  <c r="H19"/>
  <c r="D20"/>
  <c r="F20" s="1"/>
  <c r="E20"/>
  <c r="G20"/>
  <c r="I20" s="1"/>
  <c r="H20"/>
  <c r="D21"/>
  <c r="F21" s="1"/>
  <c r="E21"/>
  <c r="G21"/>
  <c r="I21" s="1"/>
  <c r="H21"/>
  <c r="H7"/>
  <c r="E7"/>
  <c r="G7"/>
  <c r="I7" s="1"/>
  <c r="D7"/>
  <c r="F7" s="1"/>
  <c r="J34"/>
  <c r="J8" s="1"/>
  <c r="K34"/>
  <c r="K8" s="1"/>
  <c r="J35"/>
  <c r="J9" s="1"/>
  <c r="K35"/>
  <c r="K9" s="1"/>
  <c r="J36"/>
  <c r="J10" s="1"/>
  <c r="K36"/>
  <c r="K10" s="1"/>
  <c r="J37"/>
  <c r="J11" s="1"/>
  <c r="K37"/>
  <c r="K11" s="1"/>
  <c r="J38"/>
  <c r="J12" s="1"/>
  <c r="K38"/>
  <c r="K12" s="1"/>
  <c r="J39"/>
  <c r="J13" s="1"/>
  <c r="K39"/>
  <c r="K13" s="1"/>
  <c r="J40"/>
  <c r="J14" s="1"/>
  <c r="K40"/>
  <c r="K14" s="1"/>
  <c r="J41"/>
  <c r="J15" s="1"/>
  <c r="K41"/>
  <c r="K15" s="1"/>
  <c r="J42"/>
  <c r="J16" s="1"/>
  <c r="K42"/>
  <c r="K16" s="1"/>
  <c r="J43"/>
  <c r="J17" s="1"/>
  <c r="K43"/>
  <c r="K17" s="1"/>
  <c r="J44"/>
  <c r="J18" s="1"/>
  <c r="K44"/>
  <c r="K18" s="1"/>
  <c r="J45"/>
  <c r="J19" s="1"/>
  <c r="K45"/>
  <c r="K19" s="1"/>
  <c r="J46"/>
  <c r="J20" s="1"/>
  <c r="K46"/>
  <c r="K20" s="1"/>
  <c r="J47"/>
  <c r="J21" s="1"/>
  <c r="K47"/>
  <c r="K21" s="1"/>
  <c r="K33"/>
  <c r="K7" s="1"/>
  <c r="J33"/>
  <c r="J7" s="1"/>
  <c r="I34"/>
  <c r="I35"/>
  <c r="I36"/>
  <c r="I37"/>
  <c r="I38"/>
  <c r="I39"/>
  <c r="I40"/>
  <c r="I41"/>
  <c r="I42"/>
  <c r="I43"/>
  <c r="I45"/>
  <c r="I46"/>
  <c r="I47"/>
  <c r="I33"/>
  <c r="F34"/>
  <c r="F35"/>
  <c r="F36"/>
  <c r="F37"/>
  <c r="F38"/>
  <c r="F39"/>
  <c r="F40"/>
  <c r="F41"/>
  <c r="F42"/>
  <c r="F43"/>
  <c r="F44"/>
  <c r="F45"/>
  <c r="F46"/>
  <c r="F47"/>
  <c r="F33"/>
</calcChain>
</file>

<file path=xl/sharedStrings.xml><?xml version="1.0" encoding="utf-8"?>
<sst xmlns="http://schemas.openxmlformats.org/spreadsheetml/2006/main" count="68" uniqueCount="31">
  <si>
    <t>Business line</t>
  </si>
  <si>
    <t>TOTAL MARKET</t>
  </si>
  <si>
    <t>TOTAL LIFE</t>
  </si>
  <si>
    <t>TOTAL NON-LIFE</t>
  </si>
  <si>
    <t>Overall motor insurance</t>
  </si>
  <si>
    <t>Motor Hull</t>
  </si>
  <si>
    <t>MTPL</t>
  </si>
  <si>
    <t>GTPL</t>
  </si>
  <si>
    <t>Travel</t>
  </si>
  <si>
    <t>Exchange rate for calculations:</t>
  </si>
  <si>
    <t>Sources:</t>
  </si>
  <si>
    <t>Market porfolio as of December 31st, 2011</t>
  </si>
  <si>
    <t>GROSS WRITTEN PREMIUMS</t>
  </si>
  <si>
    <t>PAID CLAIMS</t>
  </si>
  <si>
    <t>Weight in all GWP</t>
  </si>
  <si>
    <t>Change</t>
  </si>
  <si>
    <t>%</t>
  </si>
  <si>
    <t>EUR m</t>
  </si>
  <si>
    <t>Health</t>
  </si>
  <si>
    <t>Property</t>
  </si>
  <si>
    <t>Aviation*</t>
  </si>
  <si>
    <t>Suretyship</t>
  </si>
  <si>
    <t>Other</t>
  </si>
  <si>
    <t>* mandatory and voluntary, summed</t>
  </si>
  <si>
    <t>National Bank of Georgia</t>
  </si>
  <si>
    <t>IN LOCAL CURRENCY - GEL</t>
  </si>
  <si>
    <t>GEL m</t>
  </si>
  <si>
    <t>1 EUR = 2.3500 Lari - GEL (December 31st 2010)</t>
  </si>
  <si>
    <t>1 EUR = 2.1614 Lari - GEL (December 31st 2011)</t>
  </si>
  <si>
    <t>Accidents</t>
  </si>
  <si>
    <t>CARGO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</si>
</sst>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1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0" fontId="5" fillId="0" borderId="0" xfId="2" applyFont="1"/>
    <xf numFmtId="0" fontId="6" fillId="0" borderId="0" xfId="0" applyFont="1" applyFill="1"/>
    <xf numFmtId="0" fontId="6" fillId="0" borderId="0" xfId="2" applyFont="1"/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0" borderId="0" xfId="0" applyFont="1"/>
    <xf numFmtId="0" fontId="7" fillId="0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6" borderId="1" xfId="0" applyFont="1" applyFill="1" applyBorder="1"/>
    <xf numFmtId="43" fontId="3" fillId="0" borderId="1" xfId="1" applyFont="1" applyFill="1" applyBorder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indent="2"/>
    </xf>
    <xf numFmtId="0" fontId="8" fillId="0" borderId="0" xfId="0" applyFont="1" applyAlignment="1">
      <alignment horizontal="left"/>
    </xf>
    <xf numFmtId="43" fontId="3" fillId="0" borderId="0" xfId="1" applyFont="1" applyBorder="1"/>
    <xf numFmtId="0" fontId="7" fillId="5" borderId="2" xfId="0" applyFont="1" applyFill="1" applyBorder="1" applyAlignment="1">
      <alignment horizontal="center"/>
    </xf>
    <xf numFmtId="43" fontId="6" fillId="0" borderId="1" xfId="1" applyFont="1" applyBorder="1" applyAlignment="1">
      <alignment vertical="center"/>
    </xf>
    <xf numFmtId="0" fontId="6" fillId="0" borderId="1" xfId="0" applyFont="1" applyFill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K50"/>
  <sheetViews>
    <sheetView tabSelected="1" topLeftCell="B1" workbookViewId="0">
      <selection activeCell="L40" sqref="L40"/>
    </sheetView>
  </sheetViews>
  <sheetFormatPr defaultRowHeight="12.75"/>
  <cols>
    <col min="1" max="2" width="9.140625" style="1"/>
    <col min="3" max="3" width="45.28515625" style="1" customWidth="1"/>
    <col min="4" max="5" width="11.140625" style="1" bestFit="1" customWidth="1"/>
    <col min="6" max="6" width="8.5703125" style="1" bestFit="1" customWidth="1"/>
    <col min="7" max="8" width="10.7109375" style="1" bestFit="1" customWidth="1"/>
    <col min="9" max="9" width="9.5703125" style="1" bestFit="1" customWidth="1"/>
    <col min="10" max="10" width="11.140625" style="1" customWidth="1"/>
    <col min="11" max="11" width="12.42578125" style="1" customWidth="1"/>
    <col min="12" max="12" width="11" style="1" bestFit="1" customWidth="1"/>
    <col min="13" max="13" width="9.42578125" style="1" bestFit="1" customWidth="1"/>
    <col min="14" max="16384" width="9.140625" style="1"/>
  </cols>
  <sheetData>
    <row r="3" spans="3:11">
      <c r="C3" s="7" t="s">
        <v>11</v>
      </c>
      <c r="D3" s="8"/>
      <c r="E3" s="8"/>
      <c r="F3" s="8"/>
      <c r="G3" s="8"/>
      <c r="H3" s="8"/>
      <c r="I3" s="8"/>
      <c r="J3" s="8"/>
      <c r="K3" s="8"/>
    </row>
    <row r="4" spans="3:11" ht="15" customHeight="1">
      <c r="C4" s="5" t="s">
        <v>0</v>
      </c>
      <c r="D4" s="9" t="s">
        <v>12</v>
      </c>
      <c r="E4" s="9"/>
      <c r="F4" s="9"/>
      <c r="G4" s="10" t="s">
        <v>13</v>
      </c>
      <c r="H4" s="10"/>
      <c r="I4" s="10"/>
      <c r="J4" s="11" t="s">
        <v>14</v>
      </c>
      <c r="K4" s="11"/>
    </row>
    <row r="5" spans="3:11">
      <c r="C5" s="5"/>
      <c r="D5" s="12">
        <v>2011</v>
      </c>
      <c r="E5" s="12">
        <v>2010</v>
      </c>
      <c r="F5" s="12" t="s">
        <v>15</v>
      </c>
      <c r="G5" s="12">
        <v>2011</v>
      </c>
      <c r="H5" s="12">
        <v>2010</v>
      </c>
      <c r="I5" s="12" t="s">
        <v>15</v>
      </c>
      <c r="J5" s="12">
        <v>2011</v>
      </c>
      <c r="K5" s="12">
        <v>2010</v>
      </c>
    </row>
    <row r="6" spans="3:11">
      <c r="C6" s="6"/>
      <c r="D6" s="13" t="s">
        <v>17</v>
      </c>
      <c r="E6" s="13" t="s">
        <v>17</v>
      </c>
      <c r="F6" s="13" t="s">
        <v>16</v>
      </c>
      <c r="G6" s="13" t="s">
        <v>17</v>
      </c>
      <c r="H6" s="13" t="s">
        <v>17</v>
      </c>
      <c r="I6" s="13" t="s">
        <v>16</v>
      </c>
      <c r="J6" s="13" t="s">
        <v>16</v>
      </c>
      <c r="K6" s="13" t="s">
        <v>16</v>
      </c>
    </row>
    <row r="7" spans="3:11">
      <c r="C7" s="14" t="s">
        <v>1</v>
      </c>
      <c r="D7" s="15">
        <f>D33/2.1614</f>
        <v>148.58288483202784</v>
      </c>
      <c r="E7" s="15">
        <f>E33/2.35</f>
        <v>153.8115573375409</v>
      </c>
      <c r="F7" s="21">
        <f>D7*100/E7-100</f>
        <v>-3.3994015768520427</v>
      </c>
      <c r="G7" s="15">
        <f>G33/2.1614</f>
        <v>102.66865589484604</v>
      </c>
      <c r="H7" s="15">
        <f>H33/2.35</f>
        <v>80.325303367249049</v>
      </c>
      <c r="I7" s="15">
        <f>G7*100/H7-100</f>
        <v>27.81608234386951</v>
      </c>
      <c r="J7" s="15">
        <f>J33</f>
        <v>100</v>
      </c>
      <c r="K7" s="15">
        <f>K33</f>
        <v>99.999999999999986</v>
      </c>
    </row>
    <row r="8" spans="3:11">
      <c r="C8" s="14" t="s">
        <v>2</v>
      </c>
      <c r="D8" s="15">
        <f t="shared" ref="D8:D21" si="0">D34/2.1614</f>
        <v>7.5724079968247722</v>
      </c>
      <c r="E8" s="15">
        <f t="shared" ref="E8:E21" si="1">E34/2.35</f>
        <v>4.2588908685215747</v>
      </c>
      <c r="F8" s="21">
        <f t="shared" ref="F8:F21" si="2">D8*100/E8-100</f>
        <v>77.802348794474909</v>
      </c>
      <c r="G8" s="15">
        <f t="shared" ref="G8:G21" si="3">G34/2.1614</f>
        <v>1.1008271583233091</v>
      </c>
      <c r="H8" s="15">
        <f t="shared" ref="H8:H21" si="4">H34/2.35</f>
        <v>0.88955860425531919</v>
      </c>
      <c r="I8" s="15">
        <f t="shared" ref="I8:I21" si="5">G8*100/H8-100</f>
        <v>23.749818511940575</v>
      </c>
      <c r="J8" s="15">
        <f t="shared" ref="J8:K8" si="6">J34</f>
        <v>5.0964200926542373</v>
      </c>
      <c r="K8" s="15">
        <f t="shared" si="6"/>
        <v>2.7689017277000834</v>
      </c>
    </row>
    <row r="9" spans="3:11">
      <c r="C9" s="14" t="s">
        <v>3</v>
      </c>
      <c r="D9" s="15">
        <f t="shared" si="0"/>
        <v>141.01047683520309</v>
      </c>
      <c r="E9" s="15">
        <f t="shared" si="1"/>
        <v>149.55266646901933</v>
      </c>
      <c r="F9" s="21">
        <f t="shared" si="2"/>
        <v>-5.7118270342480315</v>
      </c>
      <c r="G9" s="15">
        <f t="shared" si="3"/>
        <v>101.56782873652274</v>
      </c>
      <c r="H9" s="15">
        <f t="shared" si="4"/>
        <v>79.435744762993721</v>
      </c>
      <c r="I9" s="15">
        <f t="shared" si="5"/>
        <v>27.86161826714509</v>
      </c>
      <c r="J9" s="15">
        <f t="shared" ref="J9:K9" si="7">J35</f>
        <v>94.903579907345772</v>
      </c>
      <c r="K9" s="15">
        <f t="shared" si="7"/>
        <v>97.231098272299903</v>
      </c>
    </row>
    <row r="10" spans="3:11">
      <c r="C10" s="22" t="s">
        <v>29</v>
      </c>
      <c r="D10" s="15">
        <f t="shared" si="0"/>
        <v>1.3660153817573624</v>
      </c>
      <c r="E10" s="15">
        <f t="shared" si="1"/>
        <v>1.2838592091192973</v>
      </c>
      <c r="F10" s="21">
        <f t="shared" si="2"/>
        <v>6.3991574819502688</v>
      </c>
      <c r="G10" s="15">
        <f t="shared" si="3"/>
        <v>0.21932013972425279</v>
      </c>
      <c r="H10" s="15">
        <f t="shared" si="4"/>
        <v>0.10680319999999999</v>
      </c>
      <c r="I10" s="15">
        <f t="shared" si="5"/>
        <v>105.34978326890285</v>
      </c>
      <c r="J10" s="15">
        <f t="shared" ref="J10:K10" si="8">J36</f>
        <v>0.91936253849266381</v>
      </c>
      <c r="K10" s="15">
        <f t="shared" si="8"/>
        <v>0.83469619015810126</v>
      </c>
    </row>
    <row r="11" spans="3:11">
      <c r="C11" s="16" t="s">
        <v>18</v>
      </c>
      <c r="D11" s="15">
        <f t="shared" si="0"/>
        <v>92.805859033076104</v>
      </c>
      <c r="E11" s="15">
        <f t="shared" si="1"/>
        <v>104.59413568523698</v>
      </c>
      <c r="F11" s="21">
        <f t="shared" si="2"/>
        <v>-11.270494827392838</v>
      </c>
      <c r="G11" s="15">
        <f t="shared" si="3"/>
        <v>81.156875647026126</v>
      </c>
      <c r="H11" s="15">
        <f t="shared" si="4"/>
        <v>67.372337496841325</v>
      </c>
      <c r="I11" s="15">
        <f t="shared" si="5"/>
        <v>20.460234366710338</v>
      </c>
      <c r="J11" s="15">
        <f t="shared" ref="J11:K11" si="9">J37</f>
        <v>62.460665734140662</v>
      </c>
      <c r="K11" s="15">
        <f t="shared" si="9"/>
        <v>68.001480185070989</v>
      </c>
    </row>
    <row r="12" spans="3:11">
      <c r="C12" s="16" t="s">
        <v>4</v>
      </c>
      <c r="D12" s="15">
        <f t="shared" si="0"/>
        <v>14.642493722402934</v>
      </c>
      <c r="E12" s="15">
        <f t="shared" si="1"/>
        <v>13.04386200990615</v>
      </c>
      <c r="F12" s="21">
        <f t="shared" si="2"/>
        <v>12.255815887064017</v>
      </c>
      <c r="G12" s="15">
        <f t="shared" si="3"/>
        <v>6.8526747578485745</v>
      </c>
      <c r="H12" s="15">
        <f t="shared" si="4"/>
        <v>7.2578443021276602</v>
      </c>
      <c r="I12" s="15">
        <f t="shared" si="5"/>
        <v>-5.5825053199378942</v>
      </c>
      <c r="J12" s="15">
        <f t="shared" ref="J12:K12" si="10">J38</f>
        <v>9.8547647253963309</v>
      </c>
      <c r="K12" s="15">
        <f t="shared" si="10"/>
        <v>8.4804173598485004</v>
      </c>
    </row>
    <row r="13" spans="3:11">
      <c r="C13" s="17" t="s">
        <v>5</v>
      </c>
      <c r="D13" s="15">
        <f t="shared" si="0"/>
        <v>12.857847979450291</v>
      </c>
      <c r="E13" s="15">
        <f t="shared" si="1"/>
        <v>11.544893091939391</v>
      </c>
      <c r="F13" s="21">
        <f t="shared" si="2"/>
        <v>11.372603254573235</v>
      </c>
      <c r="G13" s="15">
        <f t="shared" si="3"/>
        <v>6.0007485526112285</v>
      </c>
      <c r="H13" s="15">
        <f t="shared" si="4"/>
        <v>6.3300780382978727</v>
      </c>
      <c r="I13" s="15">
        <f t="shared" si="5"/>
        <v>-5.2026133594902717</v>
      </c>
      <c r="J13" s="15">
        <f t="shared" ref="J13:K13" si="11">J39</f>
        <v>8.6536534769707956</v>
      </c>
      <c r="K13" s="15">
        <f t="shared" si="11"/>
        <v>7.5058684092275429</v>
      </c>
    </row>
    <row r="14" spans="3:11">
      <c r="C14" s="17" t="s">
        <v>6</v>
      </c>
      <c r="D14" s="15">
        <f t="shared" si="0"/>
        <v>1.7846457429526434</v>
      </c>
      <c r="E14" s="15">
        <f t="shared" si="1"/>
        <v>1.4989689179667587</v>
      </c>
      <c r="F14" s="21">
        <f t="shared" si="2"/>
        <v>19.058222059292902</v>
      </c>
      <c r="G14" s="15">
        <f t="shared" si="3"/>
        <v>0.85192620523734619</v>
      </c>
      <c r="H14" s="15">
        <f t="shared" si="4"/>
        <v>0.92776626382978722</v>
      </c>
      <c r="I14" s="15">
        <f t="shared" si="5"/>
        <v>-8.1744790201118036</v>
      </c>
      <c r="J14" s="15">
        <f t="shared" ref="J14:K14" si="12">J40</f>
        <v>1.2011112484255342</v>
      </c>
      <c r="K14" s="15">
        <f t="shared" si="12"/>
        <v>0.97454895062095848</v>
      </c>
    </row>
    <row r="15" spans="3:11">
      <c r="C15" s="16" t="s">
        <v>19</v>
      </c>
      <c r="D15" s="15">
        <f t="shared" si="0"/>
        <v>18.457564720774652</v>
      </c>
      <c r="E15" s="15">
        <f t="shared" si="1"/>
        <v>14.956653257638711</v>
      </c>
      <c r="F15" s="21">
        <f t="shared" si="2"/>
        <v>23.407051048321534</v>
      </c>
      <c r="G15" s="15">
        <f t="shared" si="3"/>
        <v>1.0256678680484881</v>
      </c>
      <c r="H15" s="15">
        <f t="shared" si="4"/>
        <v>1.0998614375532338</v>
      </c>
      <c r="I15" s="15">
        <f t="shared" si="5"/>
        <v>-6.7457196853630705</v>
      </c>
      <c r="J15" s="15">
        <f t="shared" ref="J15:K15" si="13">J41</f>
        <v>12.422402985135756</v>
      </c>
      <c r="K15" s="15">
        <f t="shared" si="13"/>
        <v>9.724011326935722</v>
      </c>
    </row>
    <row r="16" spans="3:11">
      <c r="C16" s="16" t="s">
        <v>30</v>
      </c>
      <c r="D16" s="15">
        <f t="shared" si="0"/>
        <v>1.44090005647201</v>
      </c>
      <c r="E16" s="15">
        <f t="shared" si="1"/>
        <v>1.3074891767996581</v>
      </c>
      <c r="F16" s="21">
        <f t="shared" si="2"/>
        <v>10.203593424681472</v>
      </c>
      <c r="G16" s="15">
        <f t="shared" si="3"/>
        <v>0.1302353382067179</v>
      </c>
      <c r="H16" s="15">
        <f t="shared" si="4"/>
        <v>2.5838690740425531E-2</v>
      </c>
      <c r="I16" s="15">
        <f t="shared" si="5"/>
        <v>404.03226508284411</v>
      </c>
      <c r="J16" s="15">
        <f t="shared" ref="J16:K16" si="14">J42</f>
        <v>0.96976179867616652</v>
      </c>
      <c r="K16" s="15">
        <f t="shared" si="14"/>
        <v>0.85005912392549332</v>
      </c>
    </row>
    <row r="17" spans="3:11">
      <c r="C17" s="16" t="s">
        <v>7</v>
      </c>
      <c r="D17" s="15">
        <f t="shared" si="0"/>
        <v>2.8220952126953729</v>
      </c>
      <c r="E17" s="15">
        <f t="shared" si="1"/>
        <v>3.0887009537484662</v>
      </c>
      <c r="F17" s="21">
        <f t="shared" si="2"/>
        <v>-8.6316462825428033</v>
      </c>
      <c r="G17" s="15">
        <f t="shared" si="3"/>
        <v>4.726820116591092E-2</v>
      </c>
      <c r="H17" s="15">
        <f t="shared" si="4"/>
        <v>4.023475744680851E-2</v>
      </c>
      <c r="I17" s="15">
        <f t="shared" si="5"/>
        <v>17.481014340401643</v>
      </c>
      <c r="J17" s="15">
        <f t="shared" ref="J17:K17" si="15">J43</f>
        <v>1.8993407052809184</v>
      </c>
      <c r="K17" s="15">
        <f t="shared" si="15"/>
        <v>2.008107197673243</v>
      </c>
    </row>
    <row r="18" spans="3:11">
      <c r="C18" s="16" t="s">
        <v>20</v>
      </c>
      <c r="D18" s="15">
        <f t="shared" si="0"/>
        <v>3.6248619494482028</v>
      </c>
      <c r="E18" s="15">
        <f t="shared" si="1"/>
        <v>3.5167578132880601</v>
      </c>
      <c r="F18" s="21">
        <f t="shared" si="2"/>
        <v>3.0739715925751767</v>
      </c>
      <c r="G18" s="15">
        <f t="shared" si="3"/>
        <v>7.3167229573424635</v>
      </c>
      <c r="H18" s="15">
        <f t="shared" si="4"/>
        <v>0</v>
      </c>
      <c r="I18" s="15">
        <v>0</v>
      </c>
      <c r="J18" s="15">
        <f t="shared" ref="J18:K18" si="16">J44</f>
        <v>2.4396228095490873</v>
      </c>
      <c r="K18" s="15">
        <f t="shared" si="16"/>
        <v>2.2864067396252299</v>
      </c>
    </row>
    <row r="19" spans="3:11">
      <c r="C19" s="16" t="s">
        <v>21</v>
      </c>
      <c r="D19" s="15">
        <f t="shared" si="0"/>
        <v>3.2513992822401416</v>
      </c>
      <c r="E19" s="15">
        <f t="shared" si="1"/>
        <v>6.0784132438020917</v>
      </c>
      <c r="F19" s="21">
        <f t="shared" si="2"/>
        <v>-46.50907807962119</v>
      </c>
      <c r="G19" s="15">
        <f t="shared" si="3"/>
        <v>4.5439586147867121</v>
      </c>
      <c r="H19" s="15">
        <f t="shared" si="4"/>
        <v>3.2035407191489358</v>
      </c>
      <c r="I19" s="15">
        <f t="shared" si="5"/>
        <v>41.841762385772853</v>
      </c>
      <c r="J19" s="15">
        <f t="shared" ref="J19:K19" si="17">J45</f>
        <v>2.1882730880584469</v>
      </c>
      <c r="K19" s="15">
        <f t="shared" si="17"/>
        <v>3.9518572914927037</v>
      </c>
    </row>
    <row r="20" spans="3:11">
      <c r="C20" s="16" t="s">
        <v>8</v>
      </c>
      <c r="D20" s="15">
        <f t="shared" si="0"/>
        <v>1.379081044130366</v>
      </c>
      <c r="E20" s="15">
        <f t="shared" si="1"/>
        <v>0.93916165225506665</v>
      </c>
      <c r="F20" s="21">
        <f t="shared" si="2"/>
        <v>46.841711522077958</v>
      </c>
      <c r="G20" s="15">
        <f t="shared" si="3"/>
        <v>0.22941383178680486</v>
      </c>
      <c r="H20" s="15">
        <f t="shared" si="4"/>
        <v>0.12508243147574463</v>
      </c>
      <c r="I20" s="15">
        <f t="shared" si="5"/>
        <v>83.410115297680051</v>
      </c>
      <c r="J20" s="15">
        <f t="shared" ref="J20:K20" si="18">J46</f>
        <v>0.92815605625736086</v>
      </c>
      <c r="K20" s="15">
        <f t="shared" si="18"/>
        <v>0.61059238233578739</v>
      </c>
    </row>
    <row r="21" spans="3:11">
      <c r="C21" s="16" t="s">
        <v>22</v>
      </c>
      <c r="D21" s="15">
        <f t="shared" si="0"/>
        <v>1.2202064322059776</v>
      </c>
      <c r="E21" s="15">
        <f t="shared" si="1"/>
        <v>0.74363346722488932</v>
      </c>
      <c r="F21" s="21">
        <f t="shared" si="2"/>
        <v>64.08707864636267</v>
      </c>
      <c r="G21" s="15">
        <f t="shared" si="3"/>
        <v>4.5691380586656796E-2</v>
      </c>
      <c r="H21" s="15">
        <f t="shared" si="4"/>
        <v>0.20420172765957445</v>
      </c>
      <c r="I21" s="15">
        <f t="shared" si="5"/>
        <v>-77.624390787315434</v>
      </c>
      <c r="J21" s="15">
        <f t="shared" ref="J21:K21" si="19">J47</f>
        <v>0.82122946635839944</v>
      </c>
      <c r="K21" s="15">
        <f t="shared" si="19"/>
        <v>0.48347047523417153</v>
      </c>
    </row>
    <row r="22" spans="3:11">
      <c r="C22" s="18" t="s">
        <v>23</v>
      </c>
      <c r="D22" s="19"/>
      <c r="E22" s="19"/>
      <c r="F22" s="19"/>
      <c r="G22" s="19"/>
      <c r="H22" s="19"/>
      <c r="I22" s="19"/>
      <c r="J22" s="19"/>
      <c r="K22" s="19"/>
    </row>
    <row r="23" spans="3:11">
      <c r="D23" s="19"/>
      <c r="E23" s="19"/>
      <c r="F23" s="19"/>
      <c r="G23" s="19"/>
      <c r="H23" s="19"/>
      <c r="I23" s="19"/>
      <c r="J23" s="19"/>
      <c r="K23" s="19"/>
    </row>
    <row r="24" spans="3:11">
      <c r="C24" s="2" t="s">
        <v>9</v>
      </c>
      <c r="D24" s="19"/>
      <c r="E24" s="2" t="s">
        <v>10</v>
      </c>
      <c r="F24" s="19"/>
      <c r="G24" s="19"/>
      <c r="H24" s="19"/>
      <c r="I24" s="19"/>
      <c r="J24" s="19"/>
      <c r="K24" s="19"/>
    </row>
    <row r="25" spans="3:11">
      <c r="C25" s="3" t="s">
        <v>28</v>
      </c>
      <c r="D25" s="19"/>
      <c r="E25" s="4" t="s">
        <v>24</v>
      </c>
      <c r="F25" s="19"/>
      <c r="G25" s="19"/>
      <c r="H25" s="19"/>
      <c r="I25" s="19"/>
      <c r="J25" s="19"/>
      <c r="K25" s="19"/>
    </row>
    <row r="26" spans="3:11">
      <c r="C26" s="3" t="s">
        <v>27</v>
      </c>
      <c r="D26" s="19"/>
      <c r="E26" s="19"/>
      <c r="F26" s="19"/>
      <c r="G26" s="19"/>
      <c r="H26" s="19"/>
      <c r="I26" s="19"/>
      <c r="J26" s="19"/>
      <c r="K26" s="19"/>
    </row>
    <row r="27" spans="3:11">
      <c r="D27" s="19"/>
      <c r="E27" s="19"/>
      <c r="F27" s="19"/>
      <c r="G27" s="19"/>
      <c r="H27" s="19"/>
      <c r="I27" s="19"/>
      <c r="J27" s="19"/>
      <c r="K27" s="19"/>
    </row>
    <row r="29" spans="3:11">
      <c r="C29" s="7" t="s">
        <v>11</v>
      </c>
      <c r="D29" s="20" t="s">
        <v>25</v>
      </c>
      <c r="E29" s="20"/>
      <c r="F29" s="20"/>
      <c r="G29" s="20"/>
      <c r="H29" s="20"/>
      <c r="I29" s="20"/>
      <c r="J29" s="20"/>
      <c r="K29" s="20"/>
    </row>
    <row r="30" spans="3:11">
      <c r="C30" s="5" t="s">
        <v>0</v>
      </c>
      <c r="D30" s="9" t="s">
        <v>12</v>
      </c>
      <c r="E30" s="9"/>
      <c r="F30" s="9"/>
      <c r="G30" s="10" t="s">
        <v>13</v>
      </c>
      <c r="H30" s="10"/>
      <c r="I30" s="10"/>
      <c r="J30" s="11" t="s">
        <v>14</v>
      </c>
      <c r="K30" s="11"/>
    </row>
    <row r="31" spans="3:11">
      <c r="C31" s="5"/>
      <c r="D31" s="12">
        <v>2011</v>
      </c>
      <c r="E31" s="12">
        <v>2010</v>
      </c>
      <c r="F31" s="12" t="s">
        <v>15</v>
      </c>
      <c r="G31" s="12">
        <v>2011</v>
      </c>
      <c r="H31" s="12">
        <v>2010</v>
      </c>
      <c r="I31" s="12" t="s">
        <v>15</v>
      </c>
      <c r="J31" s="12">
        <v>2011</v>
      </c>
      <c r="K31" s="12">
        <v>2010</v>
      </c>
    </row>
    <row r="32" spans="3:11">
      <c r="C32" s="6"/>
      <c r="D32" s="13" t="s">
        <v>26</v>
      </c>
      <c r="E32" s="13" t="s">
        <v>26</v>
      </c>
      <c r="F32" s="13" t="s">
        <v>16</v>
      </c>
      <c r="G32" s="13" t="s">
        <v>26</v>
      </c>
      <c r="H32" s="13" t="s">
        <v>26</v>
      </c>
      <c r="I32" s="13" t="s">
        <v>16</v>
      </c>
      <c r="J32" s="13" t="s">
        <v>16</v>
      </c>
      <c r="K32" s="13" t="s">
        <v>16</v>
      </c>
    </row>
    <row r="33" spans="3:11">
      <c r="C33" s="14" t="s">
        <v>1</v>
      </c>
      <c r="D33" s="21">
        <v>321.147047275945</v>
      </c>
      <c r="E33" s="21">
        <v>361.45715974322115</v>
      </c>
      <c r="F33" s="21">
        <f>D33*100/E33-100</f>
        <v>-11.152113433280007</v>
      </c>
      <c r="G33" s="21">
        <v>221.90803285112023</v>
      </c>
      <c r="H33" s="21">
        <v>188.76446291303526</v>
      </c>
      <c r="I33" s="15">
        <f>G33*100/H33-100</f>
        <v>17.558161862995561</v>
      </c>
      <c r="J33" s="15">
        <f>D33*100/$D$33</f>
        <v>100</v>
      </c>
      <c r="K33" s="15">
        <f>E33*100/$E$33</f>
        <v>99.999999999999986</v>
      </c>
    </row>
    <row r="34" spans="3:11">
      <c r="C34" s="14" t="s">
        <v>2</v>
      </c>
      <c r="D34" s="21">
        <v>16.367002644337063</v>
      </c>
      <c r="E34" s="21">
        <v>10.008393541025701</v>
      </c>
      <c r="F34" s="21">
        <f t="shared" ref="F34:F47" si="20">D34*100/E34-100</f>
        <v>63.532764546543859</v>
      </c>
      <c r="G34" s="21">
        <v>2.3793278200000003</v>
      </c>
      <c r="H34" s="21">
        <v>2.0904627200000001</v>
      </c>
      <c r="I34" s="15">
        <f t="shared" ref="I34:I47" si="21">G34*100/H34-100</f>
        <v>13.818237332641843</v>
      </c>
      <c r="J34" s="15">
        <f t="shared" ref="J34:J47" si="22">D34*100/$D$33</f>
        <v>5.0964200926542373</v>
      </c>
      <c r="K34" s="15">
        <f t="shared" ref="K34:K47" si="23">E34*100/$E$33</f>
        <v>2.7689017277000834</v>
      </c>
    </row>
    <row r="35" spans="3:11">
      <c r="C35" s="14" t="s">
        <v>3</v>
      </c>
      <c r="D35" s="15">
        <v>304.78004463160795</v>
      </c>
      <c r="E35" s="15">
        <v>351.44876620219543</v>
      </c>
      <c r="F35" s="21">
        <f t="shared" si="20"/>
        <v>-13.278954447584553</v>
      </c>
      <c r="G35" s="15">
        <v>219.52870503112024</v>
      </c>
      <c r="H35" s="15">
        <v>186.67400019303525</v>
      </c>
      <c r="I35" s="15">
        <f t="shared" si="21"/>
        <v>17.600043286215907</v>
      </c>
      <c r="J35" s="15">
        <f t="shared" si="22"/>
        <v>94.903579907345772</v>
      </c>
      <c r="K35" s="15">
        <f t="shared" si="23"/>
        <v>97.231098272299903</v>
      </c>
    </row>
    <row r="36" spans="3:11">
      <c r="C36" s="22" t="s">
        <v>29</v>
      </c>
      <c r="D36" s="21">
        <v>2.9525056461303629</v>
      </c>
      <c r="E36" s="21">
        <v>3.017069141430349</v>
      </c>
      <c r="F36" s="21">
        <f t="shared" si="20"/>
        <v>-2.1399408589415714</v>
      </c>
      <c r="G36" s="21">
        <v>0.47403855</v>
      </c>
      <c r="H36" s="21">
        <v>0.25098751999999996</v>
      </c>
      <c r="I36" s="15">
        <f t="shared" si="21"/>
        <v>88.869370875492166</v>
      </c>
      <c r="J36" s="15">
        <f t="shared" si="22"/>
        <v>0.91936253849266381</v>
      </c>
      <c r="K36" s="15">
        <f t="shared" si="23"/>
        <v>0.83469619015810126</v>
      </c>
    </row>
    <row r="37" spans="3:11">
      <c r="C37" s="16" t="s">
        <v>18</v>
      </c>
      <c r="D37" s="21">
        <v>200.59058371409068</v>
      </c>
      <c r="E37" s="21">
        <v>245.79621886030691</v>
      </c>
      <c r="F37" s="21">
        <f t="shared" si="20"/>
        <v>-18.391509582947606</v>
      </c>
      <c r="G37" s="21">
        <v>175.41247102348228</v>
      </c>
      <c r="H37" s="21">
        <v>158.32499311757712</v>
      </c>
      <c r="I37" s="15">
        <f t="shared" si="21"/>
        <v>10.792659812854353</v>
      </c>
      <c r="J37" s="15">
        <f t="shared" si="22"/>
        <v>62.460665734140662</v>
      </c>
      <c r="K37" s="15">
        <f t="shared" si="23"/>
        <v>68.001480185070989</v>
      </c>
    </row>
    <row r="38" spans="3:11">
      <c r="C38" s="16" t="s">
        <v>4</v>
      </c>
      <c r="D38" s="15">
        <v>31.648285931601702</v>
      </c>
      <c r="E38" s="15">
        <v>30.653075723279454</v>
      </c>
      <c r="F38" s="21">
        <f t="shared" si="20"/>
        <v>3.2466895567234673</v>
      </c>
      <c r="G38" s="15">
        <v>14.811371221613909</v>
      </c>
      <c r="H38" s="15">
        <v>17.055934110000003</v>
      </c>
      <c r="I38" s="15">
        <f t="shared" si="21"/>
        <v>-13.160011488729268</v>
      </c>
      <c r="J38" s="15">
        <f t="shared" si="22"/>
        <v>9.8547647253963309</v>
      </c>
      <c r="K38" s="15">
        <f t="shared" si="23"/>
        <v>8.4804173598485004</v>
      </c>
    </row>
    <row r="39" spans="3:11">
      <c r="C39" s="17" t="s">
        <v>5</v>
      </c>
      <c r="D39" s="21">
        <v>27.790952622783859</v>
      </c>
      <c r="E39" s="21">
        <v>27.13049876605757</v>
      </c>
      <c r="F39" s="21">
        <f t="shared" si="20"/>
        <v>2.4343594359296077</v>
      </c>
      <c r="G39" s="21">
        <v>12.970017921613909</v>
      </c>
      <c r="H39" s="21">
        <v>14.875683390000003</v>
      </c>
      <c r="I39" s="15">
        <f t="shared" si="21"/>
        <v>-12.810607878809478</v>
      </c>
      <c r="J39" s="15">
        <f t="shared" si="22"/>
        <v>8.6536534769707956</v>
      </c>
      <c r="K39" s="15">
        <f t="shared" si="23"/>
        <v>7.5058684092275429</v>
      </c>
    </row>
    <row r="40" spans="3:11">
      <c r="C40" s="17" t="s">
        <v>6</v>
      </c>
      <c r="D40" s="21">
        <v>3.8573333088178434</v>
      </c>
      <c r="E40" s="21">
        <v>3.522576957221883</v>
      </c>
      <c r="F40" s="21">
        <f t="shared" si="20"/>
        <v>9.5031664506194176</v>
      </c>
      <c r="G40" s="21">
        <v>1.8413533</v>
      </c>
      <c r="H40" s="21">
        <v>2.1802507200000001</v>
      </c>
      <c r="I40" s="15">
        <f t="shared" si="21"/>
        <v>-15.543965512370065</v>
      </c>
      <c r="J40" s="15">
        <f t="shared" si="22"/>
        <v>1.2011112484255342</v>
      </c>
      <c r="K40" s="15">
        <f t="shared" si="23"/>
        <v>0.97454895062095848</v>
      </c>
    </row>
    <row r="41" spans="3:11">
      <c r="C41" s="16" t="s">
        <v>19</v>
      </c>
      <c r="D41" s="21">
        <v>39.894180387482329</v>
      </c>
      <c r="E41" s="21">
        <v>35.148135155450973</v>
      </c>
      <c r="F41" s="21">
        <f t="shared" si="20"/>
        <v>13.502978781209421</v>
      </c>
      <c r="G41" s="21">
        <v>2.216878530000002</v>
      </c>
      <c r="H41" s="21">
        <v>2.5846743782500998</v>
      </c>
      <c r="I41" s="15">
        <f t="shared" si="21"/>
        <v>-14.229871714018628</v>
      </c>
      <c r="J41" s="15">
        <f t="shared" si="22"/>
        <v>12.422402985135756</v>
      </c>
      <c r="K41" s="15">
        <f t="shared" si="23"/>
        <v>9.724011326935722</v>
      </c>
    </row>
    <row r="42" spans="3:11">
      <c r="C42" s="16" t="s">
        <v>30</v>
      </c>
      <c r="D42" s="21">
        <v>3.1143613820586027</v>
      </c>
      <c r="E42" s="21">
        <v>3.0725995654791967</v>
      </c>
      <c r="F42" s="21">
        <f t="shared" si="20"/>
        <v>1.3591688630240668</v>
      </c>
      <c r="G42" s="21">
        <v>0.28149066000000006</v>
      </c>
      <c r="H42" s="21">
        <v>6.0720923240000002E-2</v>
      </c>
      <c r="I42" s="15">
        <f t="shared" si="21"/>
        <v>363.58099478725916</v>
      </c>
      <c r="J42" s="15">
        <f t="shared" si="22"/>
        <v>0.96976179867616652</v>
      </c>
      <c r="K42" s="15">
        <f t="shared" si="23"/>
        <v>0.85005912392549332</v>
      </c>
    </row>
    <row r="43" spans="3:11">
      <c r="C43" s="16" t="s">
        <v>7</v>
      </c>
      <c r="D43" s="21">
        <v>6.0996765927197787</v>
      </c>
      <c r="E43" s="21">
        <v>7.2584472413088958</v>
      </c>
      <c r="F43" s="21">
        <f t="shared" si="20"/>
        <v>-15.964442670250222</v>
      </c>
      <c r="G43" s="21">
        <v>0.10216548999999986</v>
      </c>
      <c r="H43" s="21">
        <v>9.4551679999999999E-2</v>
      </c>
      <c r="I43" s="15">
        <f t="shared" si="21"/>
        <v>8.0525380405719602</v>
      </c>
      <c r="J43" s="15">
        <f t="shared" si="22"/>
        <v>1.8993407052809184</v>
      </c>
      <c r="K43" s="15">
        <f t="shared" si="23"/>
        <v>2.008107197673243</v>
      </c>
    </row>
    <row r="44" spans="3:11">
      <c r="C44" s="16" t="s">
        <v>20</v>
      </c>
      <c r="D44" s="15">
        <v>7.8347766175373454</v>
      </c>
      <c r="E44" s="15">
        <v>8.2643808612269414</v>
      </c>
      <c r="F44" s="21">
        <f t="shared" si="20"/>
        <v>-5.198262893535329</v>
      </c>
      <c r="G44" s="15">
        <v>15.814365</v>
      </c>
      <c r="H44" s="15">
        <v>0</v>
      </c>
      <c r="I44" s="15">
        <v>0</v>
      </c>
      <c r="J44" s="15">
        <f t="shared" si="22"/>
        <v>2.4396228095490873</v>
      </c>
      <c r="K44" s="15">
        <f t="shared" si="23"/>
        <v>2.2864067396252299</v>
      </c>
    </row>
    <row r="45" spans="3:11">
      <c r="C45" s="16" t="s">
        <v>21</v>
      </c>
      <c r="D45" s="21">
        <v>7.0275744086338419</v>
      </c>
      <c r="E45" s="21">
        <v>14.284271122934916</v>
      </c>
      <c r="F45" s="21">
        <f t="shared" si="20"/>
        <v>-50.802009089912019</v>
      </c>
      <c r="G45" s="21">
        <v>9.8213121499999989</v>
      </c>
      <c r="H45" s="21">
        <v>7.5283206899999993</v>
      </c>
      <c r="I45" s="15">
        <f t="shared" si="21"/>
        <v>30.458206476855054</v>
      </c>
      <c r="J45" s="15">
        <f t="shared" si="22"/>
        <v>2.1882730880584469</v>
      </c>
      <c r="K45" s="15">
        <f t="shared" si="23"/>
        <v>3.9518572914927037</v>
      </c>
    </row>
    <row r="46" spans="3:11">
      <c r="C46" s="16" t="s">
        <v>8</v>
      </c>
      <c r="D46" s="21">
        <v>2.9807457687833732</v>
      </c>
      <c r="E46" s="21">
        <v>2.2070298827994068</v>
      </c>
      <c r="F46" s="21">
        <f t="shared" si="20"/>
        <v>35.056883099497583</v>
      </c>
      <c r="G46" s="21">
        <v>0.49585505602400004</v>
      </c>
      <c r="H46" s="21">
        <v>0.2939437139679999</v>
      </c>
      <c r="I46" s="15">
        <f t="shared" si="21"/>
        <v>68.690477959321555</v>
      </c>
      <c r="J46" s="15">
        <f t="shared" si="22"/>
        <v>0.92815605625736086</v>
      </c>
      <c r="K46" s="15">
        <f t="shared" si="23"/>
        <v>0.61059238233578739</v>
      </c>
    </row>
    <row r="47" spans="3:11">
      <c r="C47" s="16" t="s">
        <v>22</v>
      </c>
      <c r="D47" s="15">
        <v>2.6373541825699998</v>
      </c>
      <c r="E47" s="15">
        <v>1.74753864797849</v>
      </c>
      <c r="F47" s="21">
        <f t="shared" si="20"/>
        <v>50.918217781382225</v>
      </c>
      <c r="G47" s="15">
        <v>9.8757349999999994E-2</v>
      </c>
      <c r="H47" s="15">
        <v>0.47987405999999999</v>
      </c>
      <c r="I47" s="15">
        <f t="shared" si="21"/>
        <v>-79.420152445831306</v>
      </c>
      <c r="J47" s="15">
        <f t="shared" si="22"/>
        <v>0.82122946635839944</v>
      </c>
      <c r="K47" s="15">
        <f t="shared" si="23"/>
        <v>0.48347047523417153</v>
      </c>
    </row>
    <row r="48" spans="3:11">
      <c r="C48" s="18" t="s">
        <v>23</v>
      </c>
      <c r="D48" s="19"/>
      <c r="E48" s="19"/>
      <c r="F48" s="19"/>
      <c r="G48" s="19"/>
      <c r="H48" s="19"/>
      <c r="I48" s="19"/>
      <c r="J48" s="19"/>
      <c r="K48" s="19"/>
    </row>
    <row r="49" spans="3:11">
      <c r="D49" s="19"/>
      <c r="E49" s="19"/>
      <c r="F49" s="19"/>
      <c r="G49" s="19"/>
      <c r="H49" s="19"/>
      <c r="I49" s="19"/>
      <c r="J49" s="19"/>
      <c r="K49" s="19"/>
    </row>
    <row r="50" spans="3:11">
      <c r="C50" s="2"/>
      <c r="D50" s="19"/>
      <c r="E50" s="19"/>
      <c r="F50" s="19"/>
      <c r="G50" s="19"/>
      <c r="H50" s="19"/>
      <c r="I50" s="19"/>
      <c r="J50" s="19"/>
      <c r="K50" s="19"/>
    </row>
  </sheetData>
  <mergeCells count="10">
    <mergeCell ref="D3:K3"/>
    <mergeCell ref="C4:C6"/>
    <mergeCell ref="D4:F4"/>
    <mergeCell ref="G4:I4"/>
    <mergeCell ref="J4:K4"/>
    <mergeCell ref="C30:C32"/>
    <mergeCell ref="D30:F30"/>
    <mergeCell ref="G30:I30"/>
    <mergeCell ref="J30:K30"/>
    <mergeCell ref="D29:K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2012-05-01T11:47:49Z</dcterms:created>
  <dcterms:modified xsi:type="dcterms:W3CDTF">2012-06-05T11:15:22Z</dcterms:modified>
</cp:coreProperties>
</file>