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4\"/>
    </mc:Choice>
  </mc:AlternateContent>
  <xr:revisionPtr revIDLastSave="4" documentId="13_ncr:1_{00DB782C-1EFB-44A2-AE4B-6B3AC5A738C2}" xr6:coauthVersionLast="47" xr6:coauthVersionMax="47" xr10:uidLastSave="{C448DC96-9FF7-437A-A9F2-28F080A8B5BC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6" i="1"/>
  <c r="H26" i="1"/>
  <c r="I26" i="1"/>
  <c r="G15" i="1" l="1"/>
  <c r="H15" i="1"/>
  <c r="I15" i="1"/>
  <c r="G19" i="1" l="1"/>
  <c r="G20" i="1"/>
  <c r="G21" i="1"/>
  <c r="G22" i="1"/>
  <c r="G23" i="1"/>
  <c r="G24" i="1"/>
  <c r="G25" i="1"/>
  <c r="H13" i="1"/>
  <c r="H20" i="1"/>
  <c r="H22" i="1"/>
  <c r="I7" i="1"/>
  <c r="H5" i="1"/>
  <c r="G18" i="1"/>
  <c r="G16" i="1"/>
  <c r="G14" i="1"/>
  <c r="G13" i="1"/>
  <c r="G12" i="1"/>
  <c r="G11" i="1"/>
  <c r="G10" i="1"/>
  <c r="G9" i="1"/>
  <c r="G8" i="1"/>
  <c r="G7" i="1"/>
  <c r="G6" i="1"/>
  <c r="I17" i="1"/>
  <c r="G17" i="1" l="1"/>
  <c r="G5" i="1"/>
  <c r="H24" i="1"/>
  <c r="H16" i="1"/>
  <c r="H18" i="1"/>
  <c r="H9" i="1"/>
  <c r="H23" i="1"/>
  <c r="H19" i="1"/>
  <c r="H14" i="1"/>
  <c r="H10" i="1"/>
  <c r="H6" i="1"/>
  <c r="H11" i="1"/>
  <c r="H7" i="1"/>
  <c r="H25" i="1"/>
  <c r="H21" i="1"/>
  <c r="H17" i="1"/>
  <c r="H12" i="1"/>
  <c r="H8" i="1"/>
  <c r="I25" i="1"/>
  <c r="I23" i="1"/>
  <c r="I21" i="1"/>
  <c r="I19" i="1"/>
  <c r="I14" i="1"/>
  <c r="I12" i="1"/>
  <c r="I10" i="1"/>
  <c r="I8" i="1"/>
  <c r="I6" i="1"/>
  <c r="I5" i="1"/>
  <c r="I24" i="1"/>
  <c r="I22" i="1"/>
  <c r="I20" i="1"/>
  <c r="I18" i="1"/>
  <c r="I16" i="1"/>
  <c r="I13" i="1"/>
  <c r="I11" i="1"/>
  <c r="I9" i="1"/>
</calcChain>
</file>

<file path=xl/sharedStrings.xml><?xml version="1.0" encoding="utf-8"?>
<sst xmlns="http://schemas.openxmlformats.org/spreadsheetml/2006/main" count="39" uniqueCount="32">
  <si>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</si>
  <si>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</si>
  <si>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</si>
  <si>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</si>
  <si>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</si>
  <si>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</si>
  <si>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</si>
  <si>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</si>
  <si>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</si>
  <si>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</si>
  <si>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Term and whole life assurance</t>
  </si>
  <si>
    <t>Endowment insurance</t>
  </si>
  <si>
    <t>Pension insurance</t>
  </si>
  <si>
    <t>Unit linked life insurance</t>
  </si>
  <si>
    <t>Supplementary insurance</t>
  </si>
  <si>
    <t>Other life insurance</t>
  </si>
  <si>
    <t>TOTAL NON-LIFE</t>
  </si>
  <si>
    <t>Accident</t>
  </si>
  <si>
    <t>Sickness</t>
  </si>
  <si>
    <t>Overall property insurance</t>
  </si>
  <si>
    <t>Overall motor insurance</t>
  </si>
  <si>
    <t>Motor Hull</t>
  </si>
  <si>
    <t>MTPL</t>
  </si>
  <si>
    <t>GTPL</t>
  </si>
  <si>
    <t>Other vehicles insurance</t>
  </si>
  <si>
    <t>Goods in transit insurance</t>
  </si>
  <si>
    <t>Vehicles liability insurance</t>
  </si>
  <si>
    <t>Travel insurance</t>
  </si>
  <si>
    <t>Insurance for pecuniary loss</t>
  </si>
  <si>
    <t>Technical risk insurance</t>
  </si>
  <si>
    <t>Sources:</t>
  </si>
  <si>
    <t xml:space="preserve">Estonian National Statistics Board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</si>
</sst>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3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4" fillId="0" borderId="1" xfId="1" applyFont="1" applyBorder="1"/>
    <xf numFmtId="164" fontId="4" fillId="0" borderId="1" xfId="1" applyFont="1" applyFill="1" applyBorder="1"/>
    <xf numFmtId="164" fontId="6" fillId="6" borderId="1" xfId="1" applyFont="1" applyFill="1" applyBorder="1" applyAlignment="1" applyProtection="1">
      <alignment horizontal="left" indent="3"/>
    </xf>
    <xf numFmtId="164" fontId="7" fillId="0" borderId="1" xfId="1" applyFont="1" applyFill="1" applyBorder="1" applyAlignment="1" applyProtection="1">
      <alignment horizontal="left" indent="6"/>
    </xf>
    <xf numFmtId="164" fontId="7" fillId="0" borderId="1" xfId="1" applyFont="1" applyFill="1" applyBorder="1" applyAlignment="1" applyProtection="1">
      <alignment horizontal="left" indent="3"/>
    </xf>
    <xf numFmtId="0" fontId="5" fillId="0" borderId="0" xfId="2" applyFont="1"/>
    <xf numFmtId="4" fontId="4" fillId="0" borderId="0" xfId="0" applyNumberFormat="1" applyFont="1"/>
    <xf numFmtId="2" fontId="4" fillId="0" borderId="0" xfId="0" applyNumberFormat="1" applyFont="1"/>
    <xf numFmtId="164" fontId="3" fillId="0" borderId="2" xfId="1" applyFont="1" applyBorder="1"/>
    <xf numFmtId="164" fontId="5" fillId="3" borderId="1" xfId="1" applyFont="1" applyFill="1" applyBorder="1" applyAlignment="1">
      <alignment horizontal="center" vertical="center" wrapText="1"/>
    </xf>
    <xf numFmtId="164" fontId="5" fillId="3" borderId="1" xfId="1" applyFont="1" applyFill="1" applyBorder="1" applyAlignment="1">
      <alignment horizontal="center" vertical="center"/>
    </xf>
    <xf numFmtId="164" fontId="4" fillId="0" borderId="0" xfId="1" applyFont="1"/>
    <xf numFmtId="164" fontId="3" fillId="0" borderId="0" xfId="1" applyFont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4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zoomScale="130" zoomScaleNormal="100" zoomScaleSheetLayoutView="130" workbookViewId="0">
      <selection activeCell="N13" sqref="N13"/>
    </sheetView>
  </sheetViews>
  <sheetFormatPr defaultRowHeight="12.75"/>
  <cols>
    <col min="1" max="1" width="31.85546875" style="2" customWidth="1"/>
    <col min="2" max="3" width="10.7109375" style="2" bestFit="1" customWidth="1"/>
    <col min="4" max="4" width="12.140625" style="19" bestFit="1" customWidth="1"/>
    <col min="5" max="6" width="10.7109375" style="2" bestFit="1" customWidth="1"/>
    <col min="7" max="7" width="11.7109375" style="19" customWidth="1"/>
    <col min="8" max="9" width="10.7109375" style="2" bestFit="1" customWidth="1"/>
    <col min="10" max="16384" width="9.140625" style="2"/>
  </cols>
  <sheetData>
    <row r="1" spans="1:12">
      <c r="A1" s="1" t="s">
        <v>0</v>
      </c>
      <c r="C1" s="3"/>
      <c r="D1" s="16"/>
      <c r="E1" s="3"/>
      <c r="F1" s="3"/>
      <c r="G1" s="16"/>
      <c r="H1" s="3"/>
      <c r="I1" s="3"/>
    </row>
    <row r="2" spans="1:12">
      <c r="A2" s="21" t="s">
        <v>1</v>
      </c>
      <c r="B2" s="22" t="s">
        <v>2</v>
      </c>
      <c r="C2" s="22"/>
      <c r="D2" s="22"/>
      <c r="E2" s="23" t="s">
        <v>3</v>
      </c>
      <c r="F2" s="23"/>
      <c r="G2" s="23"/>
      <c r="H2" s="24" t="s">
        <v>4</v>
      </c>
      <c r="I2" s="24"/>
    </row>
    <row r="3" spans="1:12">
      <c r="A3" s="21"/>
      <c r="B3" s="5">
        <v>2024</v>
      </c>
      <c r="C3" s="5">
        <v>2023</v>
      </c>
      <c r="D3" s="17" t="s">
        <v>5</v>
      </c>
      <c r="E3" s="5">
        <v>2024</v>
      </c>
      <c r="F3" s="5">
        <v>2023</v>
      </c>
      <c r="G3" s="17" t="s">
        <v>5</v>
      </c>
      <c r="H3" s="5">
        <v>2024</v>
      </c>
      <c r="I3" s="5">
        <v>2023</v>
      </c>
    </row>
    <row r="4" spans="1:12">
      <c r="A4" s="21"/>
      <c r="B4" s="4" t="s">
        <v>6</v>
      </c>
      <c r="C4" s="4" t="s">
        <v>6</v>
      </c>
      <c r="D4" s="18" t="s">
        <v>7</v>
      </c>
      <c r="E4" s="4" t="s">
        <v>6</v>
      </c>
      <c r="F4" s="4" t="s">
        <v>6</v>
      </c>
      <c r="G4" s="18" t="s">
        <v>7</v>
      </c>
      <c r="H4" s="4" t="s">
        <v>7</v>
      </c>
      <c r="I4" s="4" t="s">
        <v>7</v>
      </c>
    </row>
    <row r="5" spans="1:12">
      <c r="A5" s="6" t="s">
        <v>8</v>
      </c>
      <c r="B5" s="6">
        <v>685.42520000000002</v>
      </c>
      <c r="C5" s="6">
        <v>638.44229999999993</v>
      </c>
      <c r="D5" s="6">
        <f t="shared" ref="D5:D26" si="0">B5*100/C5-100</f>
        <v>7.3589892148437031</v>
      </c>
      <c r="E5" s="6">
        <v>410.18709999999999</v>
      </c>
      <c r="F5" s="6">
        <v>438.61740000000003</v>
      </c>
      <c r="G5" s="6">
        <f t="shared" ref="G5:G25" si="1">E5*100/F5-100</f>
        <v>-6.4817993996590246</v>
      </c>
      <c r="H5" s="6">
        <f>B5*100/$B$5</f>
        <v>100</v>
      </c>
      <c r="I5" s="6">
        <f>C5*100/$C$5</f>
        <v>100</v>
      </c>
      <c r="K5" s="25"/>
      <c r="L5" s="25"/>
    </row>
    <row r="6" spans="1:12">
      <c r="A6" s="6" t="s">
        <v>9</v>
      </c>
      <c r="B6" s="6">
        <v>84.017300000000006</v>
      </c>
      <c r="C6" s="6">
        <v>83.988699999999994</v>
      </c>
      <c r="D6" s="6">
        <f t="shared" si="0"/>
        <v>3.4052199879297973E-2</v>
      </c>
      <c r="E6" s="6">
        <v>71.289899999999989</v>
      </c>
      <c r="F6" s="6">
        <v>133.22570000000002</v>
      </c>
      <c r="G6" s="6">
        <f t="shared" si="1"/>
        <v>-46.489378550835177</v>
      </c>
      <c r="H6" s="6">
        <f t="shared" ref="H6:H25" si="2">B6*100/$B$5</f>
        <v>12.257690554709692</v>
      </c>
      <c r="I6" s="6">
        <f t="shared" ref="I6:I25" si="3">C6*100/$C$5</f>
        <v>13.15525302756412</v>
      </c>
      <c r="K6" s="25"/>
    </row>
    <row r="7" spans="1:12">
      <c r="A7" s="7" t="s">
        <v>10</v>
      </c>
      <c r="B7" s="8">
        <v>23.016200000000001</v>
      </c>
      <c r="C7" s="8">
        <v>21.714500000000001</v>
      </c>
      <c r="D7" s="9">
        <f t="shared" si="0"/>
        <v>5.9946118952773588</v>
      </c>
      <c r="E7" s="8">
        <v>3.8248000000000002</v>
      </c>
      <c r="F7" s="8">
        <v>2.4954000000000001</v>
      </c>
      <c r="G7" s="9">
        <f t="shared" si="1"/>
        <v>53.274024204536346</v>
      </c>
      <c r="H7" s="9">
        <f t="shared" si="2"/>
        <v>3.3579448202371323</v>
      </c>
      <c r="I7" s="9">
        <f t="shared" si="3"/>
        <v>3.4011687508800725</v>
      </c>
    </row>
    <row r="8" spans="1:12">
      <c r="A8" s="7" t="s">
        <v>11</v>
      </c>
      <c r="B8" s="8">
        <v>6.0333000000000006</v>
      </c>
      <c r="C8" s="8">
        <v>7.0152999999999999</v>
      </c>
      <c r="D8" s="9">
        <f t="shared" si="0"/>
        <v>-13.997975852778922</v>
      </c>
      <c r="E8" s="8">
        <v>15.3813</v>
      </c>
      <c r="F8" s="8">
        <v>20.787400000000002</v>
      </c>
      <c r="G8" s="9">
        <f t="shared" si="1"/>
        <v>-26.006619394440875</v>
      </c>
      <c r="H8" s="9">
        <f t="shared" si="2"/>
        <v>0.88022733917574092</v>
      </c>
      <c r="I8" s="9">
        <f t="shared" si="3"/>
        <v>1.0988150377880663</v>
      </c>
    </row>
    <row r="9" spans="1:12">
      <c r="A9" s="7" t="s">
        <v>12</v>
      </c>
      <c r="B9" s="8">
        <v>6.5356000000000005</v>
      </c>
      <c r="C9" s="8">
        <v>7.6304999999999996</v>
      </c>
      <c r="D9" s="9">
        <f t="shared" si="0"/>
        <v>-14.348994168141004</v>
      </c>
      <c r="E9" s="8">
        <v>12.8217</v>
      </c>
      <c r="F9" s="8">
        <v>12.3849</v>
      </c>
      <c r="G9" s="9">
        <f t="shared" si="1"/>
        <v>3.5268754693215243</v>
      </c>
      <c r="H9" s="9">
        <f t="shared" si="2"/>
        <v>0.95351031739130698</v>
      </c>
      <c r="I9" s="9">
        <f t="shared" si="3"/>
        <v>1.1951745678505326</v>
      </c>
    </row>
    <row r="10" spans="1:12">
      <c r="A10" s="7" t="s">
        <v>13</v>
      </c>
      <c r="B10" s="8">
        <v>29.917099999999998</v>
      </c>
      <c r="C10" s="8">
        <v>30.479599999999998</v>
      </c>
      <c r="D10" s="9">
        <f t="shared" si="0"/>
        <v>-1.8454966600611584</v>
      </c>
      <c r="E10" s="8">
        <v>32.747999999999998</v>
      </c>
      <c r="F10" s="8">
        <v>91.768000000000001</v>
      </c>
      <c r="G10" s="9">
        <f t="shared" si="1"/>
        <v>-64.314357946125014</v>
      </c>
      <c r="H10" s="9">
        <f t="shared" si="2"/>
        <v>4.364750522741212</v>
      </c>
      <c r="I10" s="9">
        <f t="shared" si="3"/>
        <v>4.7740571074316343</v>
      </c>
    </row>
    <row r="11" spans="1:12">
      <c r="A11" s="7" t="s">
        <v>14</v>
      </c>
      <c r="B11" s="8">
        <v>18.5152</v>
      </c>
      <c r="C11" s="8">
        <v>17.148799999999998</v>
      </c>
      <c r="D11" s="9">
        <f t="shared" si="0"/>
        <v>7.9679044597872917</v>
      </c>
      <c r="E11" s="8">
        <v>6.5140000000000002</v>
      </c>
      <c r="F11" s="8">
        <v>5.7886000000000006</v>
      </c>
      <c r="G11" s="9">
        <f t="shared" si="1"/>
        <v>12.531527485056813</v>
      </c>
      <c r="H11" s="9">
        <f t="shared" si="2"/>
        <v>2.7012721446483146</v>
      </c>
      <c r="I11" s="9">
        <f t="shared" si="3"/>
        <v>2.6860375636138145</v>
      </c>
    </row>
    <row r="12" spans="1:12">
      <c r="A12" s="7" t="s">
        <v>15</v>
      </c>
      <c r="B12" s="8">
        <v>0</v>
      </c>
      <c r="C12" s="8">
        <v>0</v>
      </c>
      <c r="D12" s="9" t="e">
        <f t="shared" si="0"/>
        <v>#DIV/0!</v>
      </c>
      <c r="E12" s="8">
        <v>2.0000000000000001E-4</v>
      </c>
      <c r="F12" s="8">
        <v>1.2999999999999999E-3</v>
      </c>
      <c r="G12" s="9">
        <f t="shared" si="1"/>
        <v>-84.615384615384613</v>
      </c>
      <c r="H12" s="9">
        <f t="shared" si="2"/>
        <v>0</v>
      </c>
      <c r="I12" s="9">
        <f t="shared" si="3"/>
        <v>0</v>
      </c>
    </row>
    <row r="13" spans="1:12">
      <c r="A13" s="6" t="s">
        <v>16</v>
      </c>
      <c r="B13" s="6">
        <v>601.40790000000004</v>
      </c>
      <c r="C13" s="6">
        <v>554.45359999999994</v>
      </c>
      <c r="D13" s="6">
        <f t="shared" si="0"/>
        <v>8.4685715811025659</v>
      </c>
      <c r="E13" s="6">
        <v>338.8972</v>
      </c>
      <c r="F13" s="6">
        <v>305.39170000000001</v>
      </c>
      <c r="G13" s="6">
        <f t="shared" si="1"/>
        <v>10.971319783740029</v>
      </c>
      <c r="H13" s="6">
        <f t="shared" si="2"/>
        <v>87.742309445290303</v>
      </c>
      <c r="I13" s="6">
        <f t="shared" si="3"/>
        <v>86.844746972435885</v>
      </c>
    </row>
    <row r="14" spans="1:12">
      <c r="A14" s="7" t="s">
        <v>17</v>
      </c>
      <c r="B14" s="8">
        <v>11.0434</v>
      </c>
      <c r="C14" s="8">
        <v>10.248700000000001</v>
      </c>
      <c r="D14" s="9">
        <f t="shared" si="0"/>
        <v>7.7541541854088649</v>
      </c>
      <c r="E14" s="8">
        <v>3.1874000000000002</v>
      </c>
      <c r="F14" s="8">
        <v>3.0653999999999999</v>
      </c>
      <c r="G14" s="9">
        <f t="shared" si="1"/>
        <v>3.9799047432635319</v>
      </c>
      <c r="H14" s="9">
        <f t="shared" si="2"/>
        <v>1.611175077893255</v>
      </c>
      <c r="I14" s="9">
        <f t="shared" si="3"/>
        <v>1.605266443028603</v>
      </c>
    </row>
    <row r="15" spans="1:12">
      <c r="A15" s="7" t="s">
        <v>18</v>
      </c>
      <c r="B15" s="8">
        <v>13.577999999999999</v>
      </c>
      <c r="C15" s="8">
        <v>10.278799999999999</v>
      </c>
      <c r="D15" s="9">
        <f t="shared" si="0"/>
        <v>32.097131960929318</v>
      </c>
      <c r="E15" s="8">
        <v>9.1149000000000004</v>
      </c>
      <c r="F15" s="8">
        <v>7.9059999999999997</v>
      </c>
      <c r="G15" s="9">
        <f t="shared" ref="G15" si="4">E15*100/F15-100</f>
        <v>15.290918289906401</v>
      </c>
      <c r="H15" s="9">
        <f t="shared" ref="H15" si="5">B15*100/$B$5</f>
        <v>1.9809601397789283</v>
      </c>
      <c r="I15" s="9">
        <f t="shared" ref="I15" si="6">C15*100/$C$5</f>
        <v>1.6099810429227512</v>
      </c>
    </row>
    <row r="16" spans="1:12">
      <c r="A16" s="10" t="s">
        <v>19</v>
      </c>
      <c r="B16" s="6">
        <v>156.92529999999999</v>
      </c>
      <c r="C16" s="6">
        <v>159.54410000000001</v>
      </c>
      <c r="D16" s="6">
        <f t="shared" si="0"/>
        <v>-1.6414270411754615</v>
      </c>
      <c r="E16" s="6">
        <v>78.677399999999992</v>
      </c>
      <c r="F16" s="6">
        <v>74.322900000000004</v>
      </c>
      <c r="G16" s="6">
        <f t="shared" si="1"/>
        <v>5.8588940958977389</v>
      </c>
      <c r="H16" s="6">
        <f t="shared" si="2"/>
        <v>22.894591561559157</v>
      </c>
      <c r="I16" s="6">
        <f t="shared" si="3"/>
        <v>24.989587939270319</v>
      </c>
    </row>
    <row r="17" spans="1:9">
      <c r="A17" s="10" t="s">
        <v>20</v>
      </c>
      <c r="B17" s="6">
        <v>321.66919999999999</v>
      </c>
      <c r="C17" s="6">
        <v>303.78550000000001</v>
      </c>
      <c r="D17" s="6">
        <f t="shared" si="0"/>
        <v>5.8869498379613105</v>
      </c>
      <c r="E17" s="6">
        <v>204.48599999999999</v>
      </c>
      <c r="F17" s="6">
        <v>186.45350000000002</v>
      </c>
      <c r="G17" s="6">
        <f t="shared" si="1"/>
        <v>9.6713121502143764</v>
      </c>
      <c r="H17" s="6">
        <f t="shared" si="2"/>
        <v>46.929876520443074</v>
      </c>
      <c r="I17" s="6">
        <f t="shared" si="3"/>
        <v>47.582295220727083</v>
      </c>
    </row>
    <row r="18" spans="1:9">
      <c r="A18" s="11" t="s">
        <v>21</v>
      </c>
      <c r="B18" s="8">
        <v>189.53640000000001</v>
      </c>
      <c r="C18" s="8">
        <v>178.67510000000001</v>
      </c>
      <c r="D18" s="9">
        <f t="shared" si="0"/>
        <v>6.0787988925149676</v>
      </c>
      <c r="E18" s="8">
        <v>123.215</v>
      </c>
      <c r="F18" s="8">
        <v>111.96639999999999</v>
      </c>
      <c r="G18" s="9">
        <f t="shared" si="1"/>
        <v>10.046406779176621</v>
      </c>
      <c r="H18" s="9">
        <f t="shared" si="2"/>
        <v>27.652382783708568</v>
      </c>
      <c r="I18" s="9">
        <f t="shared" si="3"/>
        <v>27.986099918504781</v>
      </c>
    </row>
    <row r="19" spans="1:9">
      <c r="A19" s="11" t="s">
        <v>22</v>
      </c>
      <c r="B19" s="8">
        <v>132.13279999999997</v>
      </c>
      <c r="C19" s="8">
        <v>125.1104</v>
      </c>
      <c r="D19" s="9">
        <f t="shared" si="0"/>
        <v>5.6129626314039172</v>
      </c>
      <c r="E19" s="8">
        <v>81.271000000000001</v>
      </c>
      <c r="F19" s="8">
        <v>74.487100000000012</v>
      </c>
      <c r="G19" s="9">
        <f t="shared" si="1"/>
        <v>9.1074830406875691</v>
      </c>
      <c r="H19" s="9">
        <f t="shared" si="2"/>
        <v>19.277493736734506</v>
      </c>
      <c r="I19" s="9">
        <f t="shared" si="3"/>
        <v>19.596195302222299</v>
      </c>
    </row>
    <row r="20" spans="1:9">
      <c r="A20" s="12" t="s">
        <v>23</v>
      </c>
      <c r="B20" s="8">
        <v>28.664999999999999</v>
      </c>
      <c r="C20" s="8">
        <v>19.304500000000001</v>
      </c>
      <c r="D20" s="9">
        <f t="shared" si="0"/>
        <v>48.488694345877889</v>
      </c>
      <c r="E20" s="8">
        <v>8.2804000000000002</v>
      </c>
      <c r="F20" s="8">
        <v>6.2507999999999999</v>
      </c>
      <c r="G20" s="9">
        <f t="shared" si="1"/>
        <v>32.469443911179354</v>
      </c>
      <c r="H20" s="9">
        <f t="shared" si="2"/>
        <v>4.1820755933689044</v>
      </c>
      <c r="I20" s="9">
        <f t="shared" si="3"/>
        <v>3.0236874968967444</v>
      </c>
    </row>
    <row r="21" spans="1:9">
      <c r="A21" s="7" t="s">
        <v>24</v>
      </c>
      <c r="B21" s="8">
        <v>1.6637999999999999</v>
      </c>
      <c r="C21" s="8">
        <v>1.6459000000000001</v>
      </c>
      <c r="D21" s="9">
        <f t="shared" si="0"/>
        <v>1.0875508840148171</v>
      </c>
      <c r="E21" s="8">
        <v>3.3703000000000003</v>
      </c>
      <c r="F21" s="8">
        <v>5.0316999999999998</v>
      </c>
      <c r="G21" s="9">
        <f t="shared" si="1"/>
        <v>-33.018661684917618</v>
      </c>
      <c r="H21" s="9">
        <f t="shared" si="2"/>
        <v>0.24273983506880106</v>
      </c>
      <c r="I21" s="9">
        <f t="shared" si="3"/>
        <v>0.25779933441126945</v>
      </c>
    </row>
    <row r="22" spans="1:9">
      <c r="A22" s="7" t="s">
        <v>25</v>
      </c>
      <c r="B22" s="8">
        <v>2.3115000000000001</v>
      </c>
      <c r="C22" s="8">
        <v>2.1989000000000001</v>
      </c>
      <c r="D22" s="9">
        <f t="shared" si="0"/>
        <v>5.1207421892764557</v>
      </c>
      <c r="E22" s="8">
        <v>0.75779999999999992</v>
      </c>
      <c r="F22" s="8">
        <v>0.49860000000000004</v>
      </c>
      <c r="G22" s="9">
        <f t="shared" si="1"/>
        <v>51.985559566786975</v>
      </c>
      <c r="H22" s="9">
        <f t="shared" si="2"/>
        <v>0.33723592304455685</v>
      </c>
      <c r="I22" s="9">
        <f t="shared" si="3"/>
        <v>0.34441640223399989</v>
      </c>
    </row>
    <row r="23" spans="1:9">
      <c r="A23" s="7" t="s">
        <v>26</v>
      </c>
      <c r="B23" s="8">
        <v>2.9269000000000003</v>
      </c>
      <c r="C23" s="8">
        <v>2.9771999999999998</v>
      </c>
      <c r="D23" s="9">
        <f t="shared" si="0"/>
        <v>-1.6895069192529633</v>
      </c>
      <c r="E23" s="8">
        <v>1.4784999999999999</v>
      </c>
      <c r="F23" s="8">
        <v>1.2364000000000002</v>
      </c>
      <c r="G23" s="9">
        <f t="shared" si="1"/>
        <v>19.581041734066631</v>
      </c>
      <c r="H23" s="9">
        <f t="shared" si="2"/>
        <v>0.42701960768293906</v>
      </c>
      <c r="I23" s="9">
        <f t="shared" si="3"/>
        <v>0.46632248521127123</v>
      </c>
    </row>
    <row r="24" spans="1:9">
      <c r="A24" s="7" t="s">
        <v>27</v>
      </c>
      <c r="B24" s="8">
        <v>28.0642</v>
      </c>
      <c r="C24" s="8">
        <v>25.710099999999997</v>
      </c>
      <c r="D24" s="9">
        <f t="shared" si="0"/>
        <v>9.1563237793707657</v>
      </c>
      <c r="E24" s="8">
        <v>16.151700000000002</v>
      </c>
      <c r="F24" s="8">
        <v>14.028</v>
      </c>
      <c r="G24" s="9">
        <f t="shared" si="1"/>
        <v>15.139007698887937</v>
      </c>
      <c r="H24" s="9">
        <f t="shared" si="2"/>
        <v>4.0944219733969511</v>
      </c>
      <c r="I24" s="9">
        <f t="shared" si="3"/>
        <v>4.0270044763637998</v>
      </c>
    </row>
    <row r="25" spans="1:9">
      <c r="A25" s="7" t="s">
        <v>28</v>
      </c>
      <c r="B25" s="8">
        <v>17.363099999999999</v>
      </c>
      <c r="C25" s="8">
        <v>18.760099999999998</v>
      </c>
      <c r="D25" s="9">
        <f t="shared" si="0"/>
        <v>-7.4466554016236444</v>
      </c>
      <c r="E25" s="8">
        <v>7.1345000000000001</v>
      </c>
      <c r="F25" s="8">
        <v>6.5983000000000001</v>
      </c>
      <c r="G25" s="9">
        <f t="shared" si="1"/>
        <v>8.1263355712835192</v>
      </c>
      <c r="H25" s="9">
        <f t="shared" si="2"/>
        <v>2.5331866992926435</v>
      </c>
      <c r="I25" s="9">
        <f t="shared" si="3"/>
        <v>2.9384174576151989</v>
      </c>
    </row>
    <row r="26" spans="1:9">
      <c r="A26" s="7" t="s">
        <v>29</v>
      </c>
      <c r="B26" s="8">
        <v>17.197500000000002</v>
      </c>
      <c r="C26" s="8">
        <v>0</v>
      </c>
      <c r="D26" s="9" t="e">
        <f t="shared" si="0"/>
        <v>#DIV/0!</v>
      </c>
      <c r="E26" s="8">
        <v>6.2581999999999995</v>
      </c>
      <c r="F26" s="8">
        <v>0</v>
      </c>
      <c r="G26" s="9" t="e">
        <f t="shared" ref="G26" si="7">E26*100/F26-100</f>
        <v>#DIV/0!</v>
      </c>
      <c r="H26" s="9">
        <f t="shared" ref="H26" si="8">B26*100/$B$5</f>
        <v>2.5090265137610932</v>
      </c>
      <c r="I26" s="9">
        <f t="shared" ref="I26" si="9">C26*100/$C$5</f>
        <v>0</v>
      </c>
    </row>
    <row r="27" spans="1:9">
      <c r="A27" s="13" t="s">
        <v>30</v>
      </c>
      <c r="D27" s="20"/>
    </row>
    <row r="28" spans="1:9">
      <c r="A28" s="2" t="s">
        <v>31</v>
      </c>
    </row>
    <row r="29" spans="1:9">
      <c r="B29" s="14"/>
      <c r="C29" s="14"/>
    </row>
    <row r="38" spans="2:6">
      <c r="B38" s="15"/>
      <c r="C38" s="15"/>
      <c r="E38" s="15"/>
      <c r="F38" s="15"/>
    </row>
    <row r="39" spans="2:6">
      <c r="B39" s="15"/>
      <c r="C39" s="15"/>
      <c r="E39" s="15"/>
      <c r="F39" s="15"/>
    </row>
    <row r="43" spans="2:6">
      <c r="B43" s="15"/>
      <c r="C43" s="15"/>
      <c r="E43" s="15"/>
      <c r="F43" s="15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DCFAF9-31FA-499E-8E16-B430920C2A15}"/>
</file>

<file path=customXml/itemProps2.xml><?xml version="1.0" encoding="utf-8"?>
<ds:datastoreItem xmlns:ds="http://schemas.openxmlformats.org/officeDocument/2006/customXml" ds:itemID="{CCE5AD49-0196-461C-A412-809C34BE1F7F}"/>
</file>

<file path=customXml/itemProps3.xml><?xml version="1.0" encoding="utf-8"?>
<ds:datastoreItem xmlns:ds="http://schemas.openxmlformats.org/officeDocument/2006/customXml" ds:itemID="{1FC3C862-11A3-470A-BED3-31A0BD706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2012-03-13T07:02:18Z</dcterms:created>
  <dcterms:modified xsi:type="dcterms:W3CDTF">2025-03-03T10:30:08Z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