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Estonia 2023\"/>
    </mc:Choice>
  </mc:AlternateContent>
  <xr:revisionPtr revIDLastSave="0" documentId="13_ncr:1_{3C554F33-CA6A-418B-B82F-A172162A24A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5" i="1" l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G15" i="1"/>
  <c r="H15" i="1"/>
  <c r="I15" i="1"/>
  <c r="G19" i="1" l="1"/>
  <c r="G20" i="1"/>
  <c r="G21" i="1"/>
  <c r="G22" i="1"/>
  <c r="G23" i="1"/>
  <c r="G24" i="1"/>
  <c r="G25" i="1"/>
  <c r="H13" i="1"/>
  <c r="H20" i="1"/>
  <c r="H22" i="1"/>
  <c r="I7" i="1"/>
  <c r="H5" i="1"/>
  <c r="G18" i="1"/>
  <c r="G16" i="1"/>
  <c r="G14" i="1"/>
  <c r="G13" i="1"/>
  <c r="G12" i="1"/>
  <c r="G11" i="1"/>
  <c r="G10" i="1"/>
  <c r="G9" i="1"/>
  <c r="G8" i="1"/>
  <c r="G7" i="1"/>
  <c r="G6" i="1"/>
  <c r="I17" i="1"/>
  <c r="G17" i="1" l="1"/>
  <c r="G5" i="1"/>
  <c r="H24" i="1"/>
  <c r="H16" i="1"/>
  <c r="H18" i="1"/>
  <c r="H9" i="1"/>
  <c r="H23" i="1"/>
  <c r="H19" i="1"/>
  <c r="H14" i="1"/>
  <c r="H10" i="1"/>
  <c r="H6" i="1"/>
  <c r="H11" i="1"/>
  <c r="H7" i="1"/>
  <c r="H25" i="1"/>
  <c r="H21" i="1"/>
  <c r="H17" i="1"/>
  <c r="H12" i="1"/>
  <c r="H8" i="1"/>
  <c r="I25" i="1"/>
  <c r="I23" i="1"/>
  <c r="I21" i="1"/>
  <c r="I19" i="1"/>
  <c r="I14" i="1"/>
  <c r="I12" i="1"/>
  <c r="I10" i="1"/>
  <c r="I8" i="1"/>
  <c r="I6" i="1"/>
  <c r="I5" i="1"/>
  <c r="I24" i="1"/>
  <c r="I22" i="1"/>
  <c r="I20" i="1"/>
  <c r="I18" i="1"/>
  <c r="I16" i="1"/>
  <c r="I13" i="1"/>
  <c r="I11" i="1"/>
  <c r="I9" i="1"/>
</calcChain>
</file>

<file path=xl/sharedStrings.xml><?xml version="1.0" encoding="utf-8"?>
<sst xmlns="http://schemas.openxmlformats.org/spreadsheetml/2006/main" count="39" uniqueCount="32">
  <si>
    <t>Business line</t>
  </si>
  <si>
    <t>TOTAL MARKET</t>
  </si>
  <si>
    <t>TOTAL LIFE</t>
  </si>
  <si>
    <t>TOTAL NON-LIFE</t>
  </si>
  <si>
    <t>Overall property insurance</t>
  </si>
  <si>
    <t>Overall motor insurance</t>
  </si>
  <si>
    <t>Motor Hull</t>
  </si>
  <si>
    <t>MTPL</t>
  </si>
  <si>
    <t>GTPL</t>
  </si>
  <si>
    <t>GROSS WRITTEN PREMIUMS</t>
  </si>
  <si>
    <t>PAID CLAIMS</t>
  </si>
  <si>
    <t>Weight in all GWP</t>
  </si>
  <si>
    <t>Change</t>
  </si>
  <si>
    <t>EUR m</t>
  </si>
  <si>
    <t>%</t>
  </si>
  <si>
    <t>Estonian currency: EURO</t>
  </si>
  <si>
    <t>Term and whole life assurance</t>
  </si>
  <si>
    <t>Endowment insurance</t>
  </si>
  <si>
    <t>Pension insurance</t>
  </si>
  <si>
    <t>Unit linked life insurance</t>
  </si>
  <si>
    <t>Supplementary insurance</t>
  </si>
  <si>
    <t>Travel insurance</t>
  </si>
  <si>
    <t>Other vehicles insurance</t>
  </si>
  <si>
    <t>Goods in transit insurance</t>
  </si>
  <si>
    <t>Vehicles liability insurance</t>
  </si>
  <si>
    <t>Insurance for pecuniary loss</t>
  </si>
  <si>
    <t>Sources:</t>
  </si>
  <si>
    <t xml:space="preserve">Estonian National Statistics Board </t>
  </si>
  <si>
    <t>Other life insurance</t>
  </si>
  <si>
    <t>Accident</t>
  </si>
  <si>
    <t>Sickness</t>
  </si>
  <si>
    <t>Market porfolio at December 31st,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</si>
</sst>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0"/>
      <name val="Tahoma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25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2" xfId="0" applyFont="1" applyBorder="1"/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164" fontId="3" fillId="6" borderId="1" xfId="1" applyFont="1" applyFill="1" applyBorder="1"/>
    <xf numFmtId="164" fontId="4" fillId="0" borderId="1" xfId="1" applyFont="1" applyBorder="1" applyAlignment="1">
      <alignment horizontal="left" indent="3"/>
    </xf>
    <xf numFmtId="164" fontId="4" fillId="0" borderId="1" xfId="1" applyFont="1" applyBorder="1"/>
    <xf numFmtId="164" fontId="4" fillId="0" borderId="1" xfId="1" applyFont="1" applyFill="1" applyBorder="1"/>
    <xf numFmtId="164" fontId="6" fillId="6" borderId="1" xfId="1" applyFont="1" applyFill="1" applyBorder="1" applyAlignment="1" applyProtection="1">
      <alignment horizontal="left" indent="3"/>
    </xf>
    <xf numFmtId="164" fontId="7" fillId="0" borderId="1" xfId="1" applyFont="1" applyFill="1" applyBorder="1" applyAlignment="1" applyProtection="1">
      <alignment horizontal="left" indent="6"/>
    </xf>
    <xf numFmtId="164" fontId="7" fillId="0" borderId="1" xfId="1" applyFont="1" applyFill="1" applyBorder="1" applyAlignment="1" applyProtection="1">
      <alignment horizontal="left" indent="3"/>
    </xf>
    <xf numFmtId="0" fontId="5" fillId="0" borderId="0" xfId="2" applyFont="1"/>
    <xf numFmtId="4" fontId="4" fillId="0" borderId="0" xfId="0" applyNumberFormat="1" applyFont="1"/>
    <xf numFmtId="2" fontId="4" fillId="0" borderId="0" xfId="0" applyNumberFormat="1" applyFont="1"/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3" fillId="0" borderId="2" xfId="1" applyFont="1" applyBorder="1"/>
    <xf numFmtId="164" fontId="5" fillId="3" borderId="1" xfId="1" applyFont="1" applyFill="1" applyBorder="1" applyAlignment="1">
      <alignment horizontal="center" vertical="center" wrapText="1"/>
    </xf>
    <xf numFmtId="164" fontId="5" fillId="3" borderId="1" xfId="1" applyFont="1" applyFill="1" applyBorder="1" applyAlignment="1">
      <alignment horizontal="center" vertical="center"/>
    </xf>
    <xf numFmtId="164" fontId="4" fillId="0" borderId="0" xfId="1" applyFont="1"/>
    <xf numFmtId="164" fontId="3" fillId="0" borderId="0" xfId="1" applyFont="1"/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2"/>
  <sheetViews>
    <sheetView tabSelected="1" view="pageBreakPreview" topLeftCell="A5" zoomScale="130" zoomScaleNormal="100" zoomScaleSheetLayoutView="130" workbookViewId="0">
      <selection activeCell="D1" sqref="D1:D1048576"/>
    </sheetView>
  </sheetViews>
  <sheetFormatPr defaultRowHeight="12.75" x14ac:dyDescent="0.2"/>
  <cols>
    <col min="1" max="1" width="31.85546875" style="2" customWidth="1"/>
    <col min="2" max="3" width="10.7109375" style="2" bestFit="1" customWidth="1"/>
    <col min="4" max="4" width="12.140625" style="23" bestFit="1" customWidth="1"/>
    <col min="5" max="6" width="10.7109375" style="2" bestFit="1" customWidth="1"/>
    <col min="7" max="7" width="11.7109375" style="23" customWidth="1"/>
    <col min="8" max="9" width="10.7109375" style="2" bestFit="1" customWidth="1"/>
    <col min="10" max="16384" width="9.140625" style="2"/>
  </cols>
  <sheetData>
    <row r="1" spans="1:9" x14ac:dyDescent="0.2">
      <c r="A1" s="1" t="s">
        <v>31</v>
      </c>
      <c r="C1" s="3"/>
      <c r="D1" s="20"/>
      <c r="E1" s="3"/>
      <c r="F1" s="3"/>
      <c r="G1" s="20"/>
      <c r="H1" s="3"/>
      <c r="I1" s="3"/>
    </row>
    <row r="2" spans="1:9" x14ac:dyDescent="0.2">
      <c r="A2" s="16" t="s">
        <v>0</v>
      </c>
      <c r="B2" s="17" t="s">
        <v>9</v>
      </c>
      <c r="C2" s="17"/>
      <c r="D2" s="17"/>
      <c r="E2" s="18" t="s">
        <v>10</v>
      </c>
      <c r="F2" s="18"/>
      <c r="G2" s="18"/>
      <c r="H2" s="19" t="s">
        <v>11</v>
      </c>
      <c r="I2" s="19"/>
    </row>
    <row r="3" spans="1:9" x14ac:dyDescent="0.2">
      <c r="A3" s="16"/>
      <c r="B3" s="5">
        <v>2023</v>
      </c>
      <c r="C3" s="5">
        <v>2022</v>
      </c>
      <c r="D3" s="21" t="s">
        <v>12</v>
      </c>
      <c r="E3" s="5">
        <v>2023</v>
      </c>
      <c r="F3" s="5">
        <v>2022</v>
      </c>
      <c r="G3" s="21" t="s">
        <v>12</v>
      </c>
      <c r="H3" s="5">
        <v>2023</v>
      </c>
      <c r="I3" s="5">
        <v>2022</v>
      </c>
    </row>
    <row r="4" spans="1:9" x14ac:dyDescent="0.2">
      <c r="A4" s="16"/>
      <c r="B4" s="4" t="s">
        <v>13</v>
      </c>
      <c r="C4" s="4" t="s">
        <v>13</v>
      </c>
      <c r="D4" s="22" t="s">
        <v>14</v>
      </c>
      <c r="E4" s="4" t="s">
        <v>13</v>
      </c>
      <c r="F4" s="4" t="s">
        <v>13</v>
      </c>
      <c r="G4" s="22" t="s">
        <v>14</v>
      </c>
      <c r="H4" s="4" t="s">
        <v>14</v>
      </c>
      <c r="I4" s="4" t="s">
        <v>14</v>
      </c>
    </row>
    <row r="5" spans="1:9" x14ac:dyDescent="0.2">
      <c r="A5" s="6" t="s">
        <v>1</v>
      </c>
      <c r="B5" s="6">
        <v>638.44229999999993</v>
      </c>
      <c r="C5" s="6">
        <v>550.90309999999999</v>
      </c>
      <c r="D5" s="6">
        <f t="shared" ref="D5:D25" si="0">B5*100/C5-100</f>
        <v>15.89012659395091</v>
      </c>
      <c r="E5" s="6">
        <v>438.61740000000003</v>
      </c>
      <c r="F5" s="6">
        <v>382.56889999999999</v>
      </c>
      <c r="G5" s="6">
        <f t="shared" ref="G5:G25" si="1">E5*100/F5-100</f>
        <v>14.650563597825141</v>
      </c>
      <c r="H5" s="6">
        <f>B5*100/$B$5</f>
        <v>100</v>
      </c>
      <c r="I5" s="6">
        <f>C5*100/$C$5</f>
        <v>100</v>
      </c>
    </row>
    <row r="6" spans="1:9" x14ac:dyDescent="0.2">
      <c r="A6" s="6" t="s">
        <v>2</v>
      </c>
      <c r="B6" s="6">
        <v>83.988699999999994</v>
      </c>
      <c r="C6" s="6">
        <v>79.441699999999997</v>
      </c>
      <c r="D6" s="6">
        <f t="shared" si="0"/>
        <v>5.7236942311153882</v>
      </c>
      <c r="E6" s="6">
        <v>133.22570000000002</v>
      </c>
      <c r="F6" s="6">
        <v>96.355199999999996</v>
      </c>
      <c r="G6" s="6">
        <f t="shared" si="1"/>
        <v>38.265189631696074</v>
      </c>
      <c r="H6" s="6">
        <f t="shared" ref="H6:H25" si="2">B6*100/$B$5</f>
        <v>13.15525302756412</v>
      </c>
      <c r="I6" s="6">
        <f t="shared" ref="I6:I25" si="3">C6*100/$C$5</f>
        <v>14.420267375514859</v>
      </c>
    </row>
    <row r="7" spans="1:9" x14ac:dyDescent="0.2">
      <c r="A7" s="7" t="s">
        <v>16</v>
      </c>
      <c r="B7" s="8">
        <v>21.714500000000001</v>
      </c>
      <c r="C7" s="8">
        <v>20.402200000000001</v>
      </c>
      <c r="D7" s="9">
        <f t="shared" si="0"/>
        <v>6.4321494740763399</v>
      </c>
      <c r="E7" s="8">
        <v>2.4954000000000001</v>
      </c>
      <c r="F7" s="8">
        <v>2.6776999999999997</v>
      </c>
      <c r="G7" s="9">
        <f t="shared" si="1"/>
        <v>-6.8080815625349942</v>
      </c>
      <c r="H7" s="9">
        <f t="shared" si="2"/>
        <v>3.4011687508800725</v>
      </c>
      <c r="I7" s="9">
        <f t="shared" si="3"/>
        <v>3.7034099100186584</v>
      </c>
    </row>
    <row r="8" spans="1:9" x14ac:dyDescent="0.2">
      <c r="A8" s="7" t="s">
        <v>17</v>
      </c>
      <c r="B8" s="8">
        <v>7.0152999999999999</v>
      </c>
      <c r="C8" s="8">
        <v>8.0099</v>
      </c>
      <c r="D8" s="9">
        <f t="shared" si="0"/>
        <v>-12.417133796926308</v>
      </c>
      <c r="E8" s="8">
        <v>20.787400000000002</v>
      </c>
      <c r="F8" s="8">
        <v>16.373799999999999</v>
      </c>
      <c r="G8" s="9">
        <f t="shared" si="1"/>
        <v>26.955257789883859</v>
      </c>
      <c r="H8" s="9">
        <f t="shared" si="2"/>
        <v>1.0988150377880663</v>
      </c>
      <c r="I8" s="9">
        <f t="shared" si="3"/>
        <v>1.4539580554184575</v>
      </c>
    </row>
    <row r="9" spans="1:9" x14ac:dyDescent="0.2">
      <c r="A9" s="7" t="s">
        <v>18</v>
      </c>
      <c r="B9" s="8">
        <v>7.6304999999999996</v>
      </c>
      <c r="C9" s="8">
        <v>6.6221000000000005</v>
      </c>
      <c r="D9" s="9">
        <f t="shared" si="0"/>
        <v>15.227797828483389</v>
      </c>
      <c r="E9" s="8">
        <v>12.3849</v>
      </c>
      <c r="F9" s="8">
        <v>21.3459</v>
      </c>
      <c r="G9" s="9">
        <f t="shared" si="1"/>
        <v>-41.979958680589718</v>
      </c>
      <c r="H9" s="9">
        <f t="shared" si="2"/>
        <v>1.1951745678505326</v>
      </c>
      <c r="I9" s="9">
        <f t="shared" si="3"/>
        <v>1.2020444248725413</v>
      </c>
    </row>
    <row r="10" spans="1:9" x14ac:dyDescent="0.2">
      <c r="A10" s="7" t="s">
        <v>19</v>
      </c>
      <c r="B10" s="8">
        <v>30.479599999999998</v>
      </c>
      <c r="C10" s="8">
        <v>30.942799999999998</v>
      </c>
      <c r="D10" s="9">
        <f t="shared" si="0"/>
        <v>-1.4969556730483475</v>
      </c>
      <c r="E10" s="8">
        <v>91.768000000000001</v>
      </c>
      <c r="F10" s="8">
        <v>51.675400000000003</v>
      </c>
      <c r="G10" s="9">
        <f t="shared" si="1"/>
        <v>77.585466198616729</v>
      </c>
      <c r="H10" s="9">
        <f t="shared" si="2"/>
        <v>4.7740571074316343</v>
      </c>
      <c r="I10" s="9">
        <f t="shared" si="3"/>
        <v>5.6167409477274672</v>
      </c>
    </row>
    <row r="11" spans="1:9" x14ac:dyDescent="0.2">
      <c r="A11" s="7" t="s">
        <v>20</v>
      </c>
      <c r="B11" s="8">
        <v>17.148799999999998</v>
      </c>
      <c r="C11" s="8">
        <v>13.464600000000001</v>
      </c>
      <c r="D11" s="9">
        <f t="shared" si="0"/>
        <v>27.362119929296057</v>
      </c>
      <c r="E11" s="8">
        <v>5.7886000000000006</v>
      </c>
      <c r="F11" s="8">
        <v>4.2768000000000006</v>
      </c>
      <c r="G11" s="9">
        <f t="shared" si="1"/>
        <v>35.348858959970045</v>
      </c>
      <c r="H11" s="9">
        <f t="shared" si="2"/>
        <v>2.6860375636138145</v>
      </c>
      <c r="I11" s="9">
        <f t="shared" si="3"/>
        <v>2.4440958854651571</v>
      </c>
    </row>
    <row r="12" spans="1:9" x14ac:dyDescent="0.2">
      <c r="A12" s="7" t="s">
        <v>28</v>
      </c>
      <c r="B12" s="8">
        <v>0</v>
      </c>
      <c r="C12" s="8">
        <v>1E-4</v>
      </c>
      <c r="D12" s="9">
        <f t="shared" si="0"/>
        <v>-100</v>
      </c>
      <c r="E12" s="8">
        <v>1.2999999999999999E-3</v>
      </c>
      <c r="F12" s="8">
        <v>5.4999999999999997E-3</v>
      </c>
      <c r="G12" s="9">
        <f t="shared" si="1"/>
        <v>-76.36363636363636</v>
      </c>
      <c r="H12" s="9">
        <f t="shared" si="2"/>
        <v>0</v>
      </c>
      <c r="I12" s="9">
        <f t="shared" si="3"/>
        <v>1.8152012577166476E-5</v>
      </c>
    </row>
    <row r="13" spans="1:9" x14ac:dyDescent="0.2">
      <c r="A13" s="6" t="s">
        <v>3</v>
      </c>
      <c r="B13" s="6">
        <v>554.45359999999994</v>
      </c>
      <c r="C13" s="6">
        <v>471.46140000000003</v>
      </c>
      <c r="D13" s="6">
        <f t="shared" si="0"/>
        <v>17.603180239145743</v>
      </c>
      <c r="E13" s="6">
        <v>305.39170000000001</v>
      </c>
      <c r="F13" s="6">
        <v>286.21370000000002</v>
      </c>
      <c r="G13" s="6">
        <f t="shared" si="1"/>
        <v>6.700587707716295</v>
      </c>
      <c r="H13" s="6">
        <f t="shared" si="2"/>
        <v>86.844746972435885</v>
      </c>
      <c r="I13" s="6">
        <f t="shared" si="3"/>
        <v>85.579732624485146</v>
      </c>
    </row>
    <row r="14" spans="1:9" x14ac:dyDescent="0.2">
      <c r="A14" s="7" t="s">
        <v>29</v>
      </c>
      <c r="B14" s="8">
        <v>10.248700000000001</v>
      </c>
      <c r="C14" s="8">
        <v>9.5827999999999989</v>
      </c>
      <c r="D14" s="9">
        <f t="shared" si="0"/>
        <v>6.9489084609926408</v>
      </c>
      <c r="E14" s="8">
        <v>3.0653999999999999</v>
      </c>
      <c r="F14" s="8">
        <v>2.5258000000000003</v>
      </c>
      <c r="G14" s="9">
        <f t="shared" si="1"/>
        <v>21.363528387045662</v>
      </c>
      <c r="H14" s="9">
        <f t="shared" si="2"/>
        <v>1.605266443028603</v>
      </c>
      <c r="I14" s="9">
        <f t="shared" si="3"/>
        <v>1.7394710612447086</v>
      </c>
    </row>
    <row r="15" spans="1:9" x14ac:dyDescent="0.2">
      <c r="A15" s="7" t="s">
        <v>30</v>
      </c>
      <c r="B15" s="8">
        <v>10.278799999999999</v>
      </c>
      <c r="C15" s="8">
        <v>10.383100000000001</v>
      </c>
      <c r="D15" s="9">
        <f t="shared" si="0"/>
        <v>-1.0045169554372251</v>
      </c>
      <c r="E15" s="8">
        <v>7.9059999999999997</v>
      </c>
      <c r="F15" s="8">
        <v>11.3269</v>
      </c>
      <c r="G15" s="9">
        <f t="shared" ref="G15" si="4">E15*100/F15-100</f>
        <v>-30.201555588907823</v>
      </c>
      <c r="H15" s="9">
        <f t="shared" ref="H15" si="5">B15*100/$B$5</f>
        <v>1.6099810429227512</v>
      </c>
      <c r="I15" s="9">
        <f t="shared" ref="I15" si="6">C15*100/$C$5</f>
        <v>1.8847416178997725</v>
      </c>
    </row>
    <row r="16" spans="1:9" x14ac:dyDescent="0.2">
      <c r="A16" s="10" t="s">
        <v>4</v>
      </c>
      <c r="B16" s="6">
        <v>159.54410000000001</v>
      </c>
      <c r="C16" s="6">
        <v>133.90629999999999</v>
      </c>
      <c r="D16" s="6">
        <f t="shared" si="0"/>
        <v>19.146074531220734</v>
      </c>
      <c r="E16" s="6">
        <v>74.322900000000004</v>
      </c>
      <c r="F16" s="6">
        <v>62.943200000000004</v>
      </c>
      <c r="G16" s="6">
        <f t="shared" si="1"/>
        <v>18.079315954702025</v>
      </c>
      <c r="H16" s="6">
        <f t="shared" si="2"/>
        <v>24.989587939270319</v>
      </c>
      <c r="I16" s="6">
        <f t="shared" si="3"/>
        <v>24.306688417618268</v>
      </c>
    </row>
    <row r="17" spans="1:9" x14ac:dyDescent="0.2">
      <c r="A17" s="10" t="s">
        <v>5</v>
      </c>
      <c r="B17" s="6">
        <v>303.78550000000001</v>
      </c>
      <c r="C17" s="6">
        <v>255.44580000000002</v>
      </c>
      <c r="D17" s="6">
        <f t="shared" si="0"/>
        <v>18.923662084089855</v>
      </c>
      <c r="E17" s="6">
        <v>186.45350000000002</v>
      </c>
      <c r="F17" s="6">
        <v>173.22790000000001</v>
      </c>
      <c r="G17" s="6">
        <f t="shared" si="1"/>
        <v>7.6347978587744905</v>
      </c>
      <c r="H17" s="6">
        <f t="shared" si="2"/>
        <v>47.582295220727083</v>
      </c>
      <c r="I17" s="6">
        <f t="shared" si="3"/>
        <v>46.36855374384352</v>
      </c>
    </row>
    <row r="18" spans="1:9" x14ac:dyDescent="0.2">
      <c r="A18" s="11" t="s">
        <v>6</v>
      </c>
      <c r="B18" s="8">
        <v>178.67510000000001</v>
      </c>
      <c r="C18" s="8">
        <v>151.95190000000002</v>
      </c>
      <c r="D18" s="9">
        <f t="shared" si="0"/>
        <v>17.586617870523497</v>
      </c>
      <c r="E18" s="8">
        <v>111.96639999999999</v>
      </c>
      <c r="F18" s="8">
        <v>104.251</v>
      </c>
      <c r="G18" s="9">
        <f t="shared" si="1"/>
        <v>7.4007923185389046</v>
      </c>
      <c r="H18" s="9">
        <f t="shared" si="2"/>
        <v>27.986099918504781</v>
      </c>
      <c r="I18" s="9">
        <f t="shared" si="3"/>
        <v>27.582327999243429</v>
      </c>
    </row>
    <row r="19" spans="1:9" x14ac:dyDescent="0.2">
      <c r="A19" s="11" t="s">
        <v>7</v>
      </c>
      <c r="B19" s="8">
        <v>125.1104</v>
      </c>
      <c r="C19" s="8">
        <v>103.4939</v>
      </c>
      <c r="D19" s="9">
        <f t="shared" si="0"/>
        <v>20.886738252206158</v>
      </c>
      <c r="E19" s="8">
        <v>74.487100000000012</v>
      </c>
      <c r="F19" s="8">
        <v>68.976900000000001</v>
      </c>
      <c r="G19" s="9">
        <f t="shared" si="1"/>
        <v>7.9884715027784807</v>
      </c>
      <c r="H19" s="9">
        <f t="shared" si="2"/>
        <v>19.596195302222299</v>
      </c>
      <c r="I19" s="9">
        <f t="shared" si="3"/>
        <v>18.786225744600092</v>
      </c>
    </row>
    <row r="20" spans="1:9" x14ac:dyDescent="0.2">
      <c r="A20" s="12" t="s">
        <v>8</v>
      </c>
      <c r="B20" s="8">
        <v>19.304500000000001</v>
      </c>
      <c r="C20" s="8">
        <v>16.7407</v>
      </c>
      <c r="D20" s="9">
        <f t="shared" si="0"/>
        <v>15.314771783736646</v>
      </c>
      <c r="E20" s="8">
        <v>6.2507999999999999</v>
      </c>
      <c r="F20" s="8">
        <v>5.7401999999999997</v>
      </c>
      <c r="G20" s="9">
        <f t="shared" si="1"/>
        <v>8.8951604473711825</v>
      </c>
      <c r="H20" s="9">
        <f t="shared" si="2"/>
        <v>3.0236874968967444</v>
      </c>
      <c r="I20" s="9">
        <f t="shared" si="3"/>
        <v>3.0387739695057081</v>
      </c>
    </row>
    <row r="21" spans="1:9" x14ac:dyDescent="0.2">
      <c r="A21" s="7" t="s">
        <v>22</v>
      </c>
      <c r="B21" s="8">
        <v>1.6459000000000001</v>
      </c>
      <c r="C21" s="8">
        <v>1.6528</v>
      </c>
      <c r="D21" s="9">
        <f t="shared" si="0"/>
        <v>-0.41747337850920019</v>
      </c>
      <c r="E21" s="8">
        <v>5.0316999999999998</v>
      </c>
      <c r="F21" s="8">
        <v>9.9194999999999993</v>
      </c>
      <c r="G21" s="9">
        <f t="shared" si="1"/>
        <v>-49.27466102122083</v>
      </c>
      <c r="H21" s="9">
        <f t="shared" si="2"/>
        <v>0.25779933441126945</v>
      </c>
      <c r="I21" s="9">
        <f t="shared" si="3"/>
        <v>0.30001646387540748</v>
      </c>
    </row>
    <row r="22" spans="1:9" x14ac:dyDescent="0.2">
      <c r="A22" s="7" t="s">
        <v>23</v>
      </c>
      <c r="B22" s="8">
        <v>2.1989000000000001</v>
      </c>
      <c r="C22" s="8">
        <v>2.1311999999999998</v>
      </c>
      <c r="D22" s="9">
        <f t="shared" si="0"/>
        <v>3.1766141141141304</v>
      </c>
      <c r="E22" s="8">
        <v>0.49860000000000004</v>
      </c>
      <c r="F22" s="8">
        <v>0.68870000000000009</v>
      </c>
      <c r="G22" s="9">
        <f t="shared" si="1"/>
        <v>-27.60272978074633</v>
      </c>
      <c r="H22" s="9">
        <f t="shared" si="2"/>
        <v>0.34441640223399989</v>
      </c>
      <c r="I22" s="9">
        <f t="shared" si="3"/>
        <v>0.38685569204457187</v>
      </c>
    </row>
    <row r="23" spans="1:9" x14ac:dyDescent="0.2">
      <c r="A23" s="7" t="s">
        <v>24</v>
      </c>
      <c r="B23" s="8">
        <v>2.9771999999999998</v>
      </c>
      <c r="C23" s="8">
        <v>2.7724000000000002</v>
      </c>
      <c r="D23" s="9">
        <f t="shared" si="0"/>
        <v>7.3871014283652983</v>
      </c>
      <c r="E23" s="8">
        <v>1.2364000000000002</v>
      </c>
      <c r="F23" s="8">
        <v>0.96220000000000006</v>
      </c>
      <c r="G23" s="9">
        <f t="shared" si="1"/>
        <v>28.497193930575776</v>
      </c>
      <c r="H23" s="9">
        <f t="shared" si="2"/>
        <v>0.46632248521127123</v>
      </c>
      <c r="I23" s="9">
        <f t="shared" si="3"/>
        <v>0.50324639668936333</v>
      </c>
    </row>
    <row r="24" spans="1:9" x14ac:dyDescent="0.2">
      <c r="A24" s="7" t="s">
        <v>21</v>
      </c>
      <c r="B24" s="8">
        <v>25.710099999999997</v>
      </c>
      <c r="C24" s="8">
        <v>22.363499999999998</v>
      </c>
      <c r="D24" s="9">
        <f t="shared" si="0"/>
        <v>14.964562792049549</v>
      </c>
      <c r="E24" s="8">
        <v>14.028</v>
      </c>
      <c r="F24" s="8">
        <v>13.9877</v>
      </c>
      <c r="G24" s="9">
        <f t="shared" si="1"/>
        <v>0.28811026830715036</v>
      </c>
      <c r="H24" s="9">
        <f t="shared" si="2"/>
        <v>4.0270044763637998</v>
      </c>
      <c r="I24" s="9">
        <f t="shared" si="3"/>
        <v>4.0594253326946248</v>
      </c>
    </row>
    <row r="25" spans="1:9" x14ac:dyDescent="0.2">
      <c r="A25" s="7" t="s">
        <v>25</v>
      </c>
      <c r="B25" s="8">
        <v>18.760099999999998</v>
      </c>
      <c r="C25" s="8">
        <v>16.482599999999998</v>
      </c>
      <c r="D25" s="9">
        <f t="shared" si="0"/>
        <v>13.817601591981841</v>
      </c>
      <c r="E25" s="8">
        <v>6.5983000000000001</v>
      </c>
      <c r="F25" s="8">
        <v>4.8916000000000004</v>
      </c>
      <c r="G25" s="9">
        <f t="shared" si="1"/>
        <v>34.890424401013973</v>
      </c>
      <c r="H25" s="9">
        <f t="shared" si="2"/>
        <v>2.9384174576151989</v>
      </c>
      <c r="I25" s="9">
        <f t="shared" si="3"/>
        <v>2.9919236250440409</v>
      </c>
    </row>
    <row r="26" spans="1:9" x14ac:dyDescent="0.2">
      <c r="A26" s="13" t="s">
        <v>26</v>
      </c>
      <c r="D26" s="24" t="s">
        <v>15</v>
      </c>
    </row>
    <row r="27" spans="1:9" x14ac:dyDescent="0.2">
      <c r="A27" s="2" t="s">
        <v>27</v>
      </c>
    </row>
    <row r="28" spans="1:9" x14ac:dyDescent="0.2">
      <c r="B28" s="14"/>
      <c r="C28" s="14"/>
    </row>
    <row r="37" spans="2:6" x14ac:dyDescent="0.2">
      <c r="B37" s="15"/>
      <c r="C37" s="15"/>
      <c r="E37" s="15"/>
      <c r="F37" s="15"/>
    </row>
    <row r="38" spans="2:6" x14ac:dyDescent="0.2">
      <c r="B38" s="15"/>
      <c r="C38" s="15"/>
      <c r="E38" s="15"/>
      <c r="F38" s="15"/>
    </row>
    <row r="42" spans="2:6" x14ac:dyDescent="0.2">
      <c r="B42" s="15"/>
      <c r="C42" s="15"/>
      <c r="E42" s="15"/>
      <c r="F42" s="15"/>
    </row>
  </sheetData>
  <mergeCells count="4">
    <mergeCell ref="A2:A4"/>
    <mergeCell ref="B2:D2"/>
    <mergeCell ref="E2:G2"/>
    <mergeCell ref="H2:I2"/>
  </mergeCells>
  <pageMargins left="0.7" right="0.7" top="0.75" bottom="0.75" header="0.3" footer="0.3"/>
  <pageSetup paperSize="9" scale="7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C98F33F-E49E-4953-BD79-89FCE4B0F07B}"/>
</file>

<file path=customXml/itemProps2.xml><?xml version="1.0" encoding="utf-8"?>
<ds:datastoreItem xmlns:ds="http://schemas.openxmlformats.org/officeDocument/2006/customXml" ds:itemID="{88A9596F-C7B3-49AE-9964-EACEA9F09E76}"/>
</file>

<file path=customXml/itemProps3.xml><?xml version="1.0" encoding="utf-8"?>
<ds:datastoreItem xmlns:ds="http://schemas.openxmlformats.org/officeDocument/2006/customXml" ds:itemID="{F4F5D81D-82CF-4702-AACC-150440F41E5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Georgiana OPREA</cp:lastModifiedBy>
  <dcterms:created xsi:type="dcterms:W3CDTF">2012-03-13T07:02:18Z</dcterms:created>
  <dcterms:modified xsi:type="dcterms:W3CDTF">2024-02-18T12:34:25Z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</Properties>
</file>