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22\"/>
    </mc:Choice>
  </mc:AlternateContent>
  <xr:revisionPtr revIDLastSave="0" documentId="13_ncr:1_{77F89092-F6EB-4112-B33A-E531633AF9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5" i="1"/>
  <c r="H15" i="1"/>
  <c r="I15" i="1"/>
  <c r="G19" i="1" l="1"/>
  <c r="G20" i="1"/>
  <c r="G21" i="1"/>
  <c r="G22" i="1"/>
  <c r="G23" i="1"/>
  <c r="G24" i="1"/>
  <c r="G25" i="1"/>
  <c r="H13" i="1"/>
  <c r="H20" i="1"/>
  <c r="H22" i="1"/>
  <c r="I7" i="1"/>
  <c r="H5" i="1"/>
  <c r="G18" i="1"/>
  <c r="G16" i="1"/>
  <c r="G14" i="1"/>
  <c r="G13" i="1"/>
  <c r="G12" i="1"/>
  <c r="G11" i="1"/>
  <c r="G10" i="1"/>
  <c r="G9" i="1"/>
  <c r="G8" i="1"/>
  <c r="G7" i="1"/>
  <c r="G6" i="1"/>
  <c r="I17" i="1"/>
  <c r="G17" i="1" l="1"/>
  <c r="G5" i="1"/>
  <c r="H24" i="1"/>
  <c r="H16" i="1"/>
  <c r="H18" i="1"/>
  <c r="H9" i="1"/>
  <c r="H23" i="1"/>
  <c r="H19" i="1"/>
  <c r="H14" i="1"/>
  <c r="H10" i="1"/>
  <c r="H6" i="1"/>
  <c r="H11" i="1"/>
  <c r="H7" i="1"/>
  <c r="H25" i="1"/>
  <c r="H21" i="1"/>
  <c r="H17" i="1"/>
  <c r="H12" i="1"/>
  <c r="H8" i="1"/>
  <c r="I25" i="1"/>
  <c r="I23" i="1"/>
  <c r="I21" i="1"/>
  <c r="I19" i="1"/>
  <c r="I14" i="1"/>
  <c r="I12" i="1"/>
  <c r="I10" i="1"/>
  <c r="I8" i="1"/>
  <c r="I6" i="1"/>
  <c r="I5" i="1"/>
  <c r="I24" i="1"/>
  <c r="I22" i="1"/>
  <c r="I20" i="1"/>
  <c r="I18" i="1"/>
  <c r="I16" i="1"/>
  <c r="I13" i="1"/>
  <c r="I11" i="1"/>
  <c r="I9" i="1"/>
</calcChain>
</file>

<file path=xl/sharedStrings.xml><?xml version="1.0" encoding="utf-8"?>
<sst xmlns="http://schemas.openxmlformats.org/spreadsheetml/2006/main" count="39" uniqueCount="32">
  <si>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</si>
  <si>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</si>
  <si>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</si>
  <si>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</si>
  <si>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</si>
  <si>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</si>
  <si>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</si>
  <si>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</si>
  <si>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</si>
  <si>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</si>
  <si>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</si>
  <si>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</si>
  <si>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</si>
  <si>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</si>
  <si>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</si>
  <si>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</si>
  <si>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Term and whole life assurance</t>
  </si>
  <si>
    <t>Endowment insurance</t>
  </si>
  <si>
    <t>Pension insurance</t>
  </si>
  <si>
    <t>Unit linked life insurance</t>
  </si>
  <si>
    <t>Supplementary insurance</t>
  </si>
  <si>
    <t>Travel insurance</t>
  </si>
  <si>
    <t>Other vehicles insurance</t>
  </si>
  <si>
    <t>Goods in transit insurance</t>
  </si>
  <si>
    <t>Vehicles liability insurance</t>
  </si>
  <si>
    <t>Insurance for pecuniary loss</t>
  </si>
  <si>
    <t>Sources:</t>
  </si>
  <si>
    <t xml:space="preserve">Estonian National Statistics Board </t>
  </si>
  <si>
    <t>Other life insurance</t>
  </si>
  <si>
    <t>Accident</t>
  </si>
  <si>
    <t>Sickness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</si>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</sst>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3" fillId="6" borderId="1" xfId="1" applyFont="1" applyFill="1" applyBorder="1"/>
    <xf numFmtId="164" fontId="4" fillId="0" borderId="1" xfId="1" applyFont="1" applyBorder="1" applyAlignment="1">
      <alignment horizontal="left" indent="3"/>
    </xf>
    <xf numFmtId="164" fontId="4" fillId="0" borderId="1" xfId="1" applyFont="1" applyBorder="1"/>
    <xf numFmtId="164" fontId="4" fillId="0" borderId="1" xfId="1" applyFont="1" applyFill="1" applyBorder="1"/>
    <xf numFmtId="165" fontId="4" fillId="0" borderId="1" xfId="1" applyNumberFormat="1" applyFont="1" applyFill="1" applyBorder="1"/>
    <xf numFmtId="164" fontId="6" fillId="6" borderId="1" xfId="1" applyFont="1" applyFill="1" applyBorder="1" applyAlignment="1" applyProtection="1">
      <alignment horizontal="left" indent="3"/>
    </xf>
    <xf numFmtId="164" fontId="7" fillId="0" borderId="1" xfId="1" applyFont="1" applyFill="1" applyBorder="1" applyAlignment="1" applyProtection="1">
      <alignment horizontal="left" indent="6"/>
    </xf>
    <xf numFmtId="164" fontId="7" fillId="0" borderId="1" xfId="1" applyFont="1" applyFill="1" applyBorder="1" applyAlignment="1" applyProtection="1">
      <alignment horizontal="left" indent="3"/>
    </xf>
    <xf numFmtId="0" fontId="5" fillId="0" borderId="0" xfId="2" applyFont="1"/>
    <xf numFmtId="4" fontId="4" fillId="0" borderId="0" xfId="0" applyNumberFormat="1" applyFont="1"/>
    <xf numFmtId="2" fontId="4" fillId="0" borderId="0" xfId="0" applyNumberFormat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view="pageBreakPreview" zoomScale="130" zoomScaleNormal="100" zoomScaleSheetLayoutView="130" workbookViewId="0">
      <selection activeCell="K6" sqref="K6"/>
    </sheetView>
  </sheetViews>
  <sheetFormatPr defaultRowHeight="12.75" x14ac:dyDescent="0.2"/>
  <cols>
    <col min="1" max="1" width="31.85546875" style="2" customWidth="1"/>
    <col min="2" max="3" width="10.7109375" style="2" bestFit="1" customWidth="1"/>
    <col min="4" max="4" width="9.5703125" style="2" bestFit="1" customWidth="1"/>
    <col min="5" max="6" width="10.7109375" style="2" bestFit="1" customWidth="1"/>
    <col min="7" max="7" width="11.7109375" style="2" customWidth="1"/>
    <col min="8" max="9" width="10.7109375" style="2" bestFit="1" customWidth="1"/>
    <col min="10" max="16384" width="9.140625" style="2"/>
  </cols>
  <sheetData>
    <row r="1" spans="1:9" x14ac:dyDescent="0.2">
      <c r="A1" s="1" t="s">
        <v>31</v>
      </c>
      <c r="C1" s="3"/>
      <c r="D1" s="3"/>
      <c r="E1" s="3"/>
      <c r="F1" s="3"/>
      <c r="G1" s="3"/>
      <c r="H1" s="3"/>
      <c r="I1" s="3"/>
    </row>
    <row r="2" spans="1:9" x14ac:dyDescent="0.2">
      <c r="A2" s="4" t="s">
        <v>0</v>
      </c>
      <c r="B2" s="5" t="s">
        <v>9</v>
      </c>
      <c r="C2" s="5"/>
      <c r="D2" s="5"/>
      <c r="E2" s="6" t="s">
        <v>10</v>
      </c>
      <c r="F2" s="6"/>
      <c r="G2" s="6"/>
      <c r="H2" s="7" t="s">
        <v>11</v>
      </c>
      <c r="I2" s="7"/>
    </row>
    <row r="3" spans="1:9" x14ac:dyDescent="0.2">
      <c r="A3" s="4"/>
      <c r="B3" s="8">
        <v>2022</v>
      </c>
      <c r="C3" s="8">
        <v>2021</v>
      </c>
      <c r="D3" s="8" t="s">
        <v>12</v>
      </c>
      <c r="E3" s="8">
        <v>2022</v>
      </c>
      <c r="F3" s="8">
        <v>2021</v>
      </c>
      <c r="G3" s="8" t="s">
        <v>12</v>
      </c>
      <c r="H3" s="8">
        <v>2022</v>
      </c>
      <c r="I3" s="8">
        <v>2021</v>
      </c>
    </row>
    <row r="4" spans="1:9" x14ac:dyDescent="0.2">
      <c r="A4" s="4"/>
      <c r="B4" s="9" t="s">
        <v>13</v>
      </c>
      <c r="C4" s="9" t="s">
        <v>13</v>
      </c>
      <c r="D4" s="9" t="s">
        <v>14</v>
      </c>
      <c r="E4" s="9" t="s">
        <v>13</v>
      </c>
      <c r="F4" s="9" t="s">
        <v>13</v>
      </c>
      <c r="G4" s="9" t="s">
        <v>14</v>
      </c>
      <c r="H4" s="9" t="s">
        <v>14</v>
      </c>
      <c r="I4" s="9" t="s">
        <v>14</v>
      </c>
    </row>
    <row r="5" spans="1:9" x14ac:dyDescent="0.2">
      <c r="A5" s="10" t="s">
        <v>1</v>
      </c>
      <c r="B5" s="10">
        <v>550.90309999999999</v>
      </c>
      <c r="C5" s="10">
        <v>486.38739999999996</v>
      </c>
      <c r="D5" s="10">
        <f t="shared" ref="D5:D25" si="0">B5*100/C5-100</f>
        <v>13.264262191002487</v>
      </c>
      <c r="E5" s="10">
        <v>382.56889999999999</v>
      </c>
      <c r="F5" s="10">
        <v>355.46390000000002</v>
      </c>
      <c r="G5" s="10">
        <f t="shared" ref="G5:G25" si="1">E5*100/F5-100</f>
        <v>7.6252468956763124</v>
      </c>
      <c r="H5" s="10">
        <f>B5*100/$B$5</f>
        <v>100</v>
      </c>
      <c r="I5" s="10">
        <f>C5*100/$C$5</f>
        <v>100</v>
      </c>
    </row>
    <row r="6" spans="1:9" x14ac:dyDescent="0.2">
      <c r="A6" s="10" t="s">
        <v>2</v>
      </c>
      <c r="B6" s="10">
        <v>79.441699999999997</v>
      </c>
      <c r="C6" s="10">
        <v>86.879199999999997</v>
      </c>
      <c r="D6" s="10">
        <f t="shared" si="0"/>
        <v>-8.5607372075249231</v>
      </c>
      <c r="E6" s="10">
        <v>96.355199999999996</v>
      </c>
      <c r="F6" s="10">
        <v>111.8942</v>
      </c>
      <c r="G6" s="10">
        <f t="shared" si="1"/>
        <v>-13.887225611336419</v>
      </c>
      <c r="H6" s="10">
        <f t="shared" ref="H6:H25" si="2">B6*100/$B$5</f>
        <v>14.420267375514859</v>
      </c>
      <c r="I6" s="10">
        <f t="shared" ref="I6:I25" si="3">C6*100/$C$5</f>
        <v>17.862140343273698</v>
      </c>
    </row>
    <row r="7" spans="1:9" x14ac:dyDescent="0.2">
      <c r="A7" s="11" t="s">
        <v>16</v>
      </c>
      <c r="B7" s="12">
        <v>20.402200000000001</v>
      </c>
      <c r="C7" s="12">
        <v>19.171200000000002</v>
      </c>
      <c r="D7" s="13">
        <f t="shared" si="0"/>
        <v>6.4210899682857558</v>
      </c>
      <c r="E7" s="12">
        <v>2.6776999999999997</v>
      </c>
      <c r="F7" s="12">
        <v>3.3418999999999999</v>
      </c>
      <c r="G7" s="13">
        <f t="shared" si="1"/>
        <v>-19.874921451868701</v>
      </c>
      <c r="H7" s="13">
        <f t="shared" si="2"/>
        <v>3.7034099100186584</v>
      </c>
      <c r="I7" s="13">
        <f t="shared" si="3"/>
        <v>3.9415494727042693</v>
      </c>
    </row>
    <row r="8" spans="1:9" x14ac:dyDescent="0.2">
      <c r="A8" s="11" t="s">
        <v>17</v>
      </c>
      <c r="B8" s="12">
        <v>8.0099</v>
      </c>
      <c r="C8" s="12">
        <v>8.8891000000000009</v>
      </c>
      <c r="D8" s="13">
        <f t="shared" si="0"/>
        <v>-9.8907650943290122</v>
      </c>
      <c r="E8" s="12">
        <v>16.373799999999999</v>
      </c>
      <c r="F8" s="12">
        <v>17.696999999999999</v>
      </c>
      <c r="G8" s="13">
        <f t="shared" si="1"/>
        <v>-7.4769734983330522</v>
      </c>
      <c r="H8" s="13">
        <f t="shared" si="2"/>
        <v>1.4539580554184575</v>
      </c>
      <c r="I8" s="13">
        <f t="shared" si="3"/>
        <v>1.8275761255328575</v>
      </c>
    </row>
    <row r="9" spans="1:9" x14ac:dyDescent="0.2">
      <c r="A9" s="11" t="s">
        <v>18</v>
      </c>
      <c r="B9" s="12">
        <v>6.6221000000000005</v>
      </c>
      <c r="C9" s="12">
        <v>8.8356000000000012</v>
      </c>
      <c r="D9" s="13">
        <f t="shared" si="0"/>
        <v>-25.052062112363629</v>
      </c>
      <c r="E9" s="12">
        <v>21.3459</v>
      </c>
      <c r="F9" s="12">
        <v>55.460800000000006</v>
      </c>
      <c r="G9" s="13">
        <f t="shared" si="1"/>
        <v>-61.511734414216889</v>
      </c>
      <c r="H9" s="13">
        <f t="shared" si="2"/>
        <v>1.2020444248725413</v>
      </c>
      <c r="I9" s="13">
        <f t="shared" si="3"/>
        <v>1.8165766629645428</v>
      </c>
    </row>
    <row r="10" spans="1:9" x14ac:dyDescent="0.2">
      <c r="A10" s="11" t="s">
        <v>19</v>
      </c>
      <c r="B10" s="12">
        <v>30.942799999999998</v>
      </c>
      <c r="C10" s="12">
        <v>39.338000000000001</v>
      </c>
      <c r="D10" s="13">
        <f t="shared" si="0"/>
        <v>-21.341196807158482</v>
      </c>
      <c r="E10" s="12">
        <v>51.675400000000003</v>
      </c>
      <c r="F10" s="12">
        <v>32.607199999999999</v>
      </c>
      <c r="G10" s="13">
        <f t="shared" si="1"/>
        <v>58.478495546995759</v>
      </c>
      <c r="H10" s="13">
        <f t="shared" si="2"/>
        <v>5.6167409477274672</v>
      </c>
      <c r="I10" s="13">
        <f t="shared" si="3"/>
        <v>8.0877917478947854</v>
      </c>
    </row>
    <row r="11" spans="1:9" x14ac:dyDescent="0.2">
      <c r="A11" s="11" t="s">
        <v>20</v>
      </c>
      <c r="B11" s="12">
        <v>13.464600000000001</v>
      </c>
      <c r="C11" s="12">
        <v>10.6449</v>
      </c>
      <c r="D11" s="13">
        <f t="shared" si="0"/>
        <v>26.488741087281241</v>
      </c>
      <c r="E11" s="12">
        <v>4.2768000000000006</v>
      </c>
      <c r="F11" s="12">
        <v>2.7755999999999998</v>
      </c>
      <c r="G11" s="13">
        <f t="shared" si="1"/>
        <v>54.085603112840488</v>
      </c>
      <c r="H11" s="13">
        <f t="shared" si="2"/>
        <v>2.4440958854651571</v>
      </c>
      <c r="I11" s="13">
        <f t="shared" si="3"/>
        <v>2.1885640952047689</v>
      </c>
    </row>
    <row r="12" spans="1:9" x14ac:dyDescent="0.2">
      <c r="A12" s="11" t="s">
        <v>28</v>
      </c>
      <c r="B12" s="12">
        <v>1E-4</v>
      </c>
      <c r="C12" s="12">
        <v>4.0000000000000002E-4</v>
      </c>
      <c r="D12" s="14">
        <f t="shared" si="0"/>
        <v>-75</v>
      </c>
      <c r="E12" s="12">
        <v>5.4999999999999997E-3</v>
      </c>
      <c r="F12" s="12">
        <v>1.1800000000000001E-2</v>
      </c>
      <c r="G12" s="14">
        <f t="shared" si="1"/>
        <v>-53.389830508474589</v>
      </c>
      <c r="H12" s="13">
        <f t="shared" si="2"/>
        <v>1.8152012577166476E-5</v>
      </c>
      <c r="I12" s="13">
        <f t="shared" si="3"/>
        <v>8.2238972473382333E-5</v>
      </c>
    </row>
    <row r="13" spans="1:9" x14ac:dyDescent="0.2">
      <c r="A13" s="10" t="s">
        <v>3</v>
      </c>
      <c r="B13" s="10">
        <v>471.46140000000003</v>
      </c>
      <c r="C13" s="10">
        <v>399.50819999999999</v>
      </c>
      <c r="D13" s="10">
        <f t="shared" si="0"/>
        <v>18.010443840702152</v>
      </c>
      <c r="E13" s="10">
        <v>286.21370000000002</v>
      </c>
      <c r="F13" s="10">
        <v>243.56970000000001</v>
      </c>
      <c r="G13" s="10">
        <f t="shared" si="1"/>
        <v>17.507924836299424</v>
      </c>
      <c r="H13" s="10">
        <f t="shared" si="2"/>
        <v>85.579732624485146</v>
      </c>
      <c r="I13" s="10">
        <f t="shared" si="3"/>
        <v>82.137859656726306</v>
      </c>
    </row>
    <row r="14" spans="1:9" x14ac:dyDescent="0.2">
      <c r="A14" s="11" t="s">
        <v>29</v>
      </c>
      <c r="B14" s="12">
        <v>9.5827999999999989</v>
      </c>
      <c r="C14" s="12">
        <v>8.1931000000000012</v>
      </c>
      <c r="D14" s="13">
        <f t="shared" si="0"/>
        <v>16.961833738145472</v>
      </c>
      <c r="E14" s="12">
        <v>2.5258000000000003</v>
      </c>
      <c r="F14" s="12">
        <v>2.1601999999999997</v>
      </c>
      <c r="G14" s="13">
        <f t="shared" si="1"/>
        <v>16.924358855661552</v>
      </c>
      <c r="H14" s="13">
        <f t="shared" si="2"/>
        <v>1.7394710612447086</v>
      </c>
      <c r="I14" s="13">
        <f t="shared" si="3"/>
        <v>1.6844803134291724</v>
      </c>
    </row>
    <row r="15" spans="1:9" x14ac:dyDescent="0.2">
      <c r="A15" s="11" t="s">
        <v>30</v>
      </c>
      <c r="B15" s="12">
        <v>10.383100000000001</v>
      </c>
      <c r="C15" s="12">
        <v>5.8823999999999996</v>
      </c>
      <c r="D15" s="13">
        <f t="shared" si="0"/>
        <v>76.511287909696762</v>
      </c>
      <c r="E15" s="12">
        <v>11.3269</v>
      </c>
      <c r="F15" s="12">
        <v>4.7397999999999998</v>
      </c>
      <c r="G15" s="13">
        <f t="shared" ref="G15" si="4">E15*100/F15-100</f>
        <v>138.97421832144818</v>
      </c>
      <c r="H15" s="13">
        <f t="shared" ref="H15" si="5">B15*100/$B$5</f>
        <v>1.8847416178997725</v>
      </c>
      <c r="I15" s="13">
        <f t="shared" ref="I15" si="6">C15*100/$C$5</f>
        <v>1.2094063291935606</v>
      </c>
    </row>
    <row r="16" spans="1:9" x14ac:dyDescent="0.2">
      <c r="A16" s="15" t="s">
        <v>4</v>
      </c>
      <c r="B16" s="10">
        <v>133.90629999999999</v>
      </c>
      <c r="C16" s="10">
        <v>114.60069999999999</v>
      </c>
      <c r="D16" s="10">
        <f t="shared" si="0"/>
        <v>16.845970399831771</v>
      </c>
      <c r="E16" s="10">
        <v>62.943200000000004</v>
      </c>
      <c r="F16" s="10">
        <v>59.745799999999996</v>
      </c>
      <c r="G16" s="10">
        <f t="shared" si="1"/>
        <v>5.3516732556932993</v>
      </c>
      <c r="H16" s="10">
        <f t="shared" si="2"/>
        <v>24.306688417618268</v>
      </c>
      <c r="I16" s="10">
        <f t="shared" si="3"/>
        <v>23.561609531825866</v>
      </c>
    </row>
    <row r="17" spans="1:9" x14ac:dyDescent="0.2">
      <c r="A17" s="15" t="s">
        <v>5</v>
      </c>
      <c r="B17" s="10">
        <v>255.44580000000002</v>
      </c>
      <c r="C17" s="10">
        <v>211.89870000000002</v>
      </c>
      <c r="D17" s="10">
        <f t="shared" si="0"/>
        <v>20.550904748353815</v>
      </c>
      <c r="E17" s="10">
        <v>173.22790000000001</v>
      </c>
      <c r="F17" s="10">
        <v>146.6062</v>
      </c>
      <c r="G17" s="10">
        <f t="shared" si="1"/>
        <v>18.158645405173871</v>
      </c>
      <c r="H17" s="10">
        <f t="shared" si="2"/>
        <v>46.36855374384352</v>
      </c>
      <c r="I17" s="10">
        <f t="shared" si="3"/>
        <v>43.565828391113762</v>
      </c>
    </row>
    <row r="18" spans="1:9" x14ac:dyDescent="0.2">
      <c r="A18" s="16" t="s">
        <v>6</v>
      </c>
      <c r="B18" s="12">
        <v>151.95190000000002</v>
      </c>
      <c r="C18" s="12">
        <v>125.4444</v>
      </c>
      <c r="D18" s="13">
        <f t="shared" si="0"/>
        <v>21.130875511381959</v>
      </c>
      <c r="E18" s="12">
        <v>104.251</v>
      </c>
      <c r="F18" s="12">
        <v>86.693100000000015</v>
      </c>
      <c r="G18" s="13">
        <f t="shared" si="1"/>
        <v>20.252938238452643</v>
      </c>
      <c r="H18" s="13">
        <f t="shared" si="2"/>
        <v>27.582327999243429</v>
      </c>
      <c r="I18" s="13">
        <f t="shared" si="3"/>
        <v>25.791046396349909</v>
      </c>
    </row>
    <row r="19" spans="1:9" x14ac:dyDescent="0.2">
      <c r="A19" s="16" t="s">
        <v>7</v>
      </c>
      <c r="B19" s="12">
        <v>103.4939</v>
      </c>
      <c r="C19" s="12">
        <v>86.454300000000003</v>
      </c>
      <c r="D19" s="13">
        <f t="shared" si="0"/>
        <v>19.709372466146846</v>
      </c>
      <c r="E19" s="12">
        <v>68.976900000000001</v>
      </c>
      <c r="F19" s="12">
        <v>59.9131</v>
      </c>
      <c r="G19" s="13">
        <f t="shared" si="1"/>
        <v>15.1282440734998</v>
      </c>
      <c r="H19" s="13">
        <f t="shared" si="2"/>
        <v>18.786225744600092</v>
      </c>
      <c r="I19" s="13">
        <f t="shared" si="3"/>
        <v>17.774781994763845</v>
      </c>
    </row>
    <row r="20" spans="1:9" x14ac:dyDescent="0.2">
      <c r="A20" s="17" t="s">
        <v>8</v>
      </c>
      <c r="B20" s="12">
        <v>16.7407</v>
      </c>
      <c r="C20" s="12">
        <v>15.9062</v>
      </c>
      <c r="D20" s="13">
        <f t="shared" si="0"/>
        <v>5.2463819139706516</v>
      </c>
      <c r="E20" s="12">
        <v>5.7401999999999997</v>
      </c>
      <c r="F20" s="12">
        <v>6.5008999999999997</v>
      </c>
      <c r="G20" s="13">
        <f t="shared" si="1"/>
        <v>-11.701456721377042</v>
      </c>
      <c r="H20" s="13">
        <f t="shared" si="2"/>
        <v>3.0387739695057081</v>
      </c>
      <c r="I20" s="13">
        <f t="shared" si="3"/>
        <v>3.2702738598902856</v>
      </c>
    </row>
    <row r="21" spans="1:9" x14ac:dyDescent="0.2">
      <c r="A21" s="11" t="s">
        <v>22</v>
      </c>
      <c r="B21" s="12">
        <v>1.6528</v>
      </c>
      <c r="C21" s="12">
        <v>8.6213999999999995</v>
      </c>
      <c r="D21" s="13">
        <f t="shared" si="0"/>
        <v>-80.829099682186182</v>
      </c>
      <c r="E21" s="12">
        <v>9.9194999999999993</v>
      </c>
      <c r="F21" s="12">
        <v>10.119999999999999</v>
      </c>
      <c r="G21" s="13">
        <f t="shared" si="1"/>
        <v>-1.9812252964426875</v>
      </c>
      <c r="H21" s="13">
        <f t="shared" si="2"/>
        <v>0.30001646387540748</v>
      </c>
      <c r="I21" s="13">
        <f t="shared" si="3"/>
        <v>1.7725376932050461</v>
      </c>
    </row>
    <row r="22" spans="1:9" x14ac:dyDescent="0.2">
      <c r="A22" s="11" t="s">
        <v>23</v>
      </c>
      <c r="B22" s="12">
        <v>2.1311999999999998</v>
      </c>
      <c r="C22" s="12">
        <v>1.964</v>
      </c>
      <c r="D22" s="13">
        <f t="shared" si="0"/>
        <v>8.5132382892056881</v>
      </c>
      <c r="E22" s="12">
        <v>0.68870000000000009</v>
      </c>
      <c r="F22" s="12">
        <v>0.71950000000000003</v>
      </c>
      <c r="G22" s="13">
        <f t="shared" si="1"/>
        <v>-4.280750521195273</v>
      </c>
      <c r="H22" s="13">
        <f t="shared" si="2"/>
        <v>0.38685569204457187</v>
      </c>
      <c r="I22" s="13">
        <f t="shared" si="3"/>
        <v>0.40379335484430728</v>
      </c>
    </row>
    <row r="23" spans="1:9" x14ac:dyDescent="0.2">
      <c r="A23" s="11" t="s">
        <v>24</v>
      </c>
      <c r="B23" s="12">
        <v>2.7724000000000002</v>
      </c>
      <c r="C23" s="12">
        <v>2.8441999999999998</v>
      </c>
      <c r="D23" s="13">
        <f t="shared" si="0"/>
        <v>-2.5244356936924248</v>
      </c>
      <c r="E23" s="12">
        <v>0.96220000000000006</v>
      </c>
      <c r="F23" s="12">
        <v>1.706</v>
      </c>
      <c r="G23" s="13">
        <f t="shared" si="1"/>
        <v>-43.599062133645958</v>
      </c>
      <c r="H23" s="13">
        <f t="shared" si="2"/>
        <v>0.50324639668936333</v>
      </c>
      <c r="I23" s="13">
        <f t="shared" si="3"/>
        <v>0.58476021377198506</v>
      </c>
    </row>
    <row r="24" spans="1:9" x14ac:dyDescent="0.2">
      <c r="A24" s="11" t="s">
        <v>21</v>
      </c>
      <c r="B24" s="12">
        <v>22.363499999999998</v>
      </c>
      <c r="C24" s="12">
        <v>12.0589</v>
      </c>
      <c r="D24" s="13">
        <f t="shared" si="0"/>
        <v>85.452238595560118</v>
      </c>
      <c r="E24" s="12">
        <v>13.9877</v>
      </c>
      <c r="F24" s="12">
        <v>5.7021000000000006</v>
      </c>
      <c r="G24" s="13">
        <f t="shared" si="1"/>
        <v>145.30786903070796</v>
      </c>
      <c r="H24" s="13">
        <f t="shared" si="2"/>
        <v>4.0594253326946248</v>
      </c>
      <c r="I24" s="13">
        <f t="shared" si="3"/>
        <v>2.4792788628981755</v>
      </c>
    </row>
    <row r="25" spans="1:9" x14ac:dyDescent="0.2">
      <c r="A25" s="11" t="s">
        <v>25</v>
      </c>
      <c r="B25" s="12">
        <v>16.482599999999998</v>
      </c>
      <c r="C25" s="12">
        <v>17.538499999999999</v>
      </c>
      <c r="D25" s="13">
        <f t="shared" si="0"/>
        <v>-6.0204692533569073</v>
      </c>
      <c r="E25" s="12">
        <v>4.8916000000000004</v>
      </c>
      <c r="F25" s="12">
        <v>5.5691000000000006</v>
      </c>
      <c r="G25" s="13">
        <f t="shared" si="1"/>
        <v>-12.165340898888516</v>
      </c>
      <c r="H25" s="13">
        <f t="shared" si="2"/>
        <v>2.9919236250440409</v>
      </c>
      <c r="I25" s="13">
        <f t="shared" si="3"/>
        <v>3.6058705468110399</v>
      </c>
    </row>
    <row r="26" spans="1:9" x14ac:dyDescent="0.2">
      <c r="A26" s="18" t="s">
        <v>26</v>
      </c>
      <c r="D26" s="1" t="s">
        <v>15</v>
      </c>
    </row>
    <row r="27" spans="1:9" x14ac:dyDescent="0.2">
      <c r="A27" s="2" t="s">
        <v>27</v>
      </c>
    </row>
    <row r="28" spans="1:9" x14ac:dyDescent="0.2">
      <c r="B28" s="19"/>
      <c r="C28" s="19"/>
    </row>
    <row r="37" spans="2:6" x14ac:dyDescent="0.2">
      <c r="B37" s="20"/>
      <c r="C37" s="20"/>
      <c r="E37" s="20"/>
      <c r="F37" s="20"/>
    </row>
    <row r="38" spans="2:6" x14ac:dyDescent="0.2">
      <c r="B38" s="20"/>
      <c r="C38" s="20"/>
      <c r="E38" s="20"/>
      <c r="F38" s="20"/>
    </row>
    <row r="42" spans="2:6" x14ac:dyDescent="0.2">
      <c r="B42" s="20"/>
      <c r="C42" s="20"/>
      <c r="E42" s="20"/>
      <c r="F42" s="20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2012-03-13T07:02:18Z</dcterms:created>
  <dcterms:modified xsi:type="dcterms:W3CDTF">2023-02-19T12:41:40Z</dcterms:modified>
</cp:coreProperties>
</file>