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Estonia 2021 V\"/>
    </mc:Choice>
  </mc:AlternateContent>
  <xr:revisionPtr revIDLastSave="0" documentId="13_ncr:1_{0E5BAFFF-B03B-4F46-8347-49ED85F6B21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5" i="1" l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G15" i="1"/>
  <c r="H15" i="1"/>
  <c r="I15" i="1"/>
  <c r="G19" i="1" l="1"/>
  <c r="G20" i="1"/>
  <c r="G21" i="1"/>
  <c r="G22" i="1"/>
  <c r="G23" i="1"/>
  <c r="G24" i="1"/>
  <c r="G25" i="1"/>
  <c r="H13" i="1"/>
  <c r="H20" i="1"/>
  <c r="H22" i="1"/>
  <c r="I7" i="1"/>
  <c r="H5" i="1"/>
  <c r="G18" i="1"/>
  <c r="G16" i="1"/>
  <c r="G14" i="1"/>
  <c r="G13" i="1"/>
  <c r="G12" i="1"/>
  <c r="G11" i="1"/>
  <c r="G10" i="1"/>
  <c r="G9" i="1"/>
  <c r="G8" i="1"/>
  <c r="G7" i="1"/>
  <c r="G6" i="1"/>
  <c r="I17" i="1"/>
  <c r="G17" i="1" l="1"/>
  <c r="G5" i="1"/>
  <c r="H24" i="1"/>
  <c r="H16" i="1"/>
  <c r="H18" i="1"/>
  <c r="H9" i="1"/>
  <c r="H23" i="1"/>
  <c r="H19" i="1"/>
  <c r="H14" i="1"/>
  <c r="H10" i="1"/>
  <c r="H6" i="1"/>
  <c r="H11" i="1"/>
  <c r="H7" i="1"/>
  <c r="H25" i="1"/>
  <c r="H21" i="1"/>
  <c r="H17" i="1"/>
  <c r="H12" i="1"/>
  <c r="H8" i="1"/>
  <c r="I25" i="1"/>
  <c r="I23" i="1"/>
  <c r="I21" i="1"/>
  <c r="I19" i="1"/>
  <c r="I14" i="1"/>
  <c r="I12" i="1"/>
  <c r="I10" i="1"/>
  <c r="I8" i="1"/>
  <c r="I6" i="1"/>
  <c r="I5" i="1"/>
  <c r="I24" i="1"/>
  <c r="I22" i="1"/>
  <c r="I20" i="1"/>
  <c r="I18" i="1"/>
  <c r="I16" i="1"/>
  <c r="I13" i="1"/>
  <c r="I11" i="1"/>
  <c r="I9" i="1"/>
</calcChain>
</file>

<file path=xl/sharedStrings.xml><?xml version="1.0" encoding="utf-8"?>
<sst xmlns="http://schemas.openxmlformats.org/spreadsheetml/2006/main" count="39" uniqueCount="32">
  <si>
    <t>Business line</t>
  </si>
  <si>
    <t>TOTAL MARKET</t>
  </si>
  <si>
    <t>TOTAL LIFE</t>
  </si>
  <si>
    <t>TOTAL NON-LIFE</t>
  </si>
  <si>
    <t>Overall property insurance</t>
  </si>
  <si>
    <t>Overall motor insurance</t>
  </si>
  <si>
    <t>Motor Hull</t>
  </si>
  <si>
    <t>MTPL</t>
  </si>
  <si>
    <t>GTPL</t>
  </si>
  <si>
    <t>GROSS WRITTEN PREMIUMS</t>
  </si>
  <si>
    <t>PAID CLAIMS</t>
  </si>
  <si>
    <t>Weight in all GWP</t>
  </si>
  <si>
    <t>Change</t>
  </si>
  <si>
    <t>EUR m</t>
  </si>
  <si>
    <t>%</t>
  </si>
  <si>
    <t>Estonian currency: EURO</t>
  </si>
  <si>
    <t>Term and whole life assurance</t>
  </si>
  <si>
    <t>Endowment insurance</t>
  </si>
  <si>
    <t>Pension insurance</t>
  </si>
  <si>
    <t>Unit linked life insurance</t>
  </si>
  <si>
    <t>Supplementary insurance</t>
  </si>
  <si>
    <t>Travel insurance</t>
  </si>
  <si>
    <t>Other vehicles insurance</t>
  </si>
  <si>
    <t>Goods in transit insurance</t>
  </si>
  <si>
    <t>Vehicles liability insurance</t>
  </si>
  <si>
    <t>Insurance for pecuniary loss</t>
  </si>
  <si>
    <t>Sources:</t>
  </si>
  <si>
    <t xml:space="preserve">Estonian National Statistics Board </t>
  </si>
  <si>
    <t>Other life insurance</t>
  </si>
  <si>
    <t>Accident</t>
  </si>
  <si>
    <t>Sickness</t>
  </si>
  <si>
    <t>Market porfolio at December 31st,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</si>
</sst>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6" formatCode="_-* #,##0\ _€_-;\-* #,##0\ _€_-;_-* &quot;-&quot;??\ _€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color indexed="8"/>
      <name val="Tahoma"/>
      <family val="2"/>
      <charset val="238"/>
    </font>
    <font>
      <sz val="10"/>
      <color theme="1"/>
      <name val="Tahoma"/>
      <family val="2"/>
      <charset val="204"/>
    </font>
    <font>
      <b/>
      <sz val="10"/>
      <color indexed="8"/>
      <name val="Tahoma"/>
      <family val="2"/>
      <charset val="204"/>
    </font>
    <font>
      <b/>
      <sz val="10"/>
      <color theme="1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24">
    <xf numFmtId="0" fontId="0" fillId="0" borderId="0" xfId="0"/>
    <xf numFmtId="0" fontId="3" fillId="0" borderId="0" xfId="0" applyFont="1"/>
    <xf numFmtId="0" fontId="3" fillId="0" borderId="2" xfId="0" applyFont="1" applyFill="1" applyBorder="1" applyAlignment="1"/>
    <xf numFmtId="0" fontId="4" fillId="0" borderId="0" xfId="0" applyFont="1"/>
    <xf numFmtId="0" fontId="5" fillId="3" borderId="1" xfId="0" applyFont="1" applyFill="1" applyBorder="1" applyAlignment="1">
      <alignment horizontal="center" vertical="center" wrapText="1"/>
    </xf>
    <xf numFmtId="164" fontId="4" fillId="0" borderId="1" xfId="1" applyFont="1" applyFill="1" applyBorder="1"/>
    <xf numFmtId="0" fontId="5" fillId="0" borderId="0" xfId="2" applyFont="1"/>
    <xf numFmtId="164" fontId="4" fillId="0" borderId="1" xfId="1" applyFont="1" applyBorder="1"/>
    <xf numFmtId="164" fontId="7" fillId="0" borderId="1" xfId="1" applyFont="1" applyFill="1" applyBorder="1"/>
    <xf numFmtId="0" fontId="4" fillId="0" borderId="0" xfId="0" applyFont="1" applyBorder="1"/>
    <xf numFmtId="4" fontId="4" fillId="0" borderId="0" xfId="0" applyNumberFormat="1" applyFont="1"/>
    <xf numFmtId="2" fontId="4" fillId="0" borderId="0" xfId="0" applyNumberFormat="1" applyFont="1"/>
    <xf numFmtId="164" fontId="3" fillId="6" borderId="1" xfId="1" applyFont="1" applyFill="1" applyBorder="1"/>
    <xf numFmtId="164" fontId="9" fillId="6" borderId="1" xfId="1" applyFont="1" applyFill="1" applyBorder="1"/>
    <xf numFmtId="164" fontId="4" fillId="0" borderId="1" xfId="1" applyFont="1" applyBorder="1" applyAlignment="1">
      <alignment horizontal="left" indent="3"/>
    </xf>
    <xf numFmtId="164" fontId="8" fillId="6" borderId="1" xfId="1" applyFont="1" applyFill="1" applyBorder="1" applyAlignment="1" applyProtection="1">
      <alignment horizontal="left" indent="3"/>
    </xf>
    <xf numFmtId="164" fontId="6" fillId="0" borderId="1" xfId="1" applyFont="1" applyFill="1" applyBorder="1" applyAlignment="1" applyProtection="1">
      <alignment horizontal="left" indent="6"/>
    </xf>
    <xf numFmtId="164" fontId="6" fillId="0" borderId="1" xfId="1" applyFont="1" applyFill="1" applyBorder="1" applyAlignment="1" applyProtection="1">
      <alignment horizontal="left" indent="3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6" fontId="7" fillId="0" borderId="1" xfId="1" applyNumberFormat="1" applyFont="1" applyFill="1" applyBorder="1"/>
  </cellXfs>
  <cellStyles count="3">
    <cellStyle name="Comma" xfId="1" builtinId="3"/>
    <cellStyle name="Normal" xfId="0" builtinId="0"/>
    <cellStyle name="Normal_ontablo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2"/>
  <sheetViews>
    <sheetView tabSelected="1" view="pageBreakPreview" zoomScale="130" zoomScaleNormal="100" zoomScaleSheetLayoutView="130" workbookViewId="0">
      <selection activeCell="B12" sqref="B12"/>
    </sheetView>
  </sheetViews>
  <sheetFormatPr defaultRowHeight="12.75" x14ac:dyDescent="0.2"/>
  <cols>
    <col min="1" max="1" width="31.85546875" style="3" customWidth="1"/>
    <col min="2" max="3" width="10.7109375" style="3" bestFit="1" customWidth="1"/>
    <col min="4" max="4" width="9.5703125" style="3" bestFit="1" customWidth="1"/>
    <col min="5" max="6" width="10.7109375" style="3" bestFit="1" customWidth="1"/>
    <col min="7" max="7" width="11.7109375" style="3" customWidth="1"/>
    <col min="8" max="9" width="10.7109375" style="3" bestFit="1" customWidth="1"/>
    <col min="10" max="16384" width="9.140625" style="3"/>
  </cols>
  <sheetData>
    <row r="1" spans="1:9" x14ac:dyDescent="0.2">
      <c r="A1" s="1" t="s">
        <v>31</v>
      </c>
      <c r="B1" s="9"/>
      <c r="C1" s="2"/>
      <c r="D1" s="2"/>
      <c r="E1" s="2"/>
      <c r="F1" s="2"/>
      <c r="G1" s="2"/>
      <c r="H1" s="2"/>
      <c r="I1" s="2"/>
    </row>
    <row r="2" spans="1:9" x14ac:dyDescent="0.2">
      <c r="A2" s="19" t="s">
        <v>0</v>
      </c>
      <c r="B2" s="20" t="s">
        <v>9</v>
      </c>
      <c r="C2" s="20"/>
      <c r="D2" s="20"/>
      <c r="E2" s="21" t="s">
        <v>10</v>
      </c>
      <c r="F2" s="21"/>
      <c r="G2" s="21"/>
      <c r="H2" s="22" t="s">
        <v>11</v>
      </c>
      <c r="I2" s="22"/>
    </row>
    <row r="3" spans="1:9" x14ac:dyDescent="0.2">
      <c r="A3" s="19"/>
      <c r="B3" s="4">
        <v>2021</v>
      </c>
      <c r="C3" s="4">
        <v>2020</v>
      </c>
      <c r="D3" s="4" t="s">
        <v>12</v>
      </c>
      <c r="E3" s="4">
        <v>2021</v>
      </c>
      <c r="F3" s="4">
        <v>2020</v>
      </c>
      <c r="G3" s="4" t="s">
        <v>12</v>
      </c>
      <c r="H3" s="4">
        <v>2021</v>
      </c>
      <c r="I3" s="4">
        <v>2020</v>
      </c>
    </row>
    <row r="4" spans="1:9" x14ac:dyDescent="0.2">
      <c r="A4" s="19"/>
      <c r="B4" s="18" t="s">
        <v>13</v>
      </c>
      <c r="C4" s="18" t="s">
        <v>13</v>
      </c>
      <c r="D4" s="18" t="s">
        <v>14</v>
      </c>
      <c r="E4" s="18" t="s">
        <v>13</v>
      </c>
      <c r="F4" s="18" t="s">
        <v>13</v>
      </c>
      <c r="G4" s="18" t="s">
        <v>14</v>
      </c>
      <c r="H4" s="18" t="s">
        <v>14</v>
      </c>
      <c r="I4" s="18" t="s">
        <v>14</v>
      </c>
    </row>
    <row r="5" spans="1:9" x14ac:dyDescent="0.2">
      <c r="A5" s="13" t="s">
        <v>1</v>
      </c>
      <c r="B5" s="12">
        <v>486.38739999999996</v>
      </c>
      <c r="C5" s="12">
        <v>468.85770000000002</v>
      </c>
      <c r="D5" s="12">
        <f t="shared" ref="D5:D25" si="0">B5*100/C5-100</f>
        <v>3.7388103042778198</v>
      </c>
      <c r="E5" s="12">
        <v>355.46390000000002</v>
      </c>
      <c r="F5" s="12">
        <v>276.7627</v>
      </c>
      <c r="G5" s="12">
        <f t="shared" ref="G5:G25" si="1">E5*100/F5-100</f>
        <v>28.43634637181961</v>
      </c>
      <c r="H5" s="12">
        <f>B5*100/$B$5</f>
        <v>100</v>
      </c>
      <c r="I5" s="12">
        <f>C5*100/$C$5</f>
        <v>100</v>
      </c>
    </row>
    <row r="6" spans="1:9" x14ac:dyDescent="0.2">
      <c r="A6" s="13" t="s">
        <v>2</v>
      </c>
      <c r="B6" s="12">
        <v>86.879199999999997</v>
      </c>
      <c r="C6" s="12">
        <v>85.560100000000006</v>
      </c>
      <c r="D6" s="12">
        <f t="shared" si="0"/>
        <v>1.5417233032686966</v>
      </c>
      <c r="E6" s="12">
        <v>111.8942</v>
      </c>
      <c r="F6" s="12">
        <v>63.182499999999997</v>
      </c>
      <c r="G6" s="12">
        <f t="shared" si="1"/>
        <v>77.096822696157972</v>
      </c>
      <c r="H6" s="12">
        <f t="shared" ref="H6:H25" si="2">B6*100/$B$5</f>
        <v>17.862140343273698</v>
      </c>
      <c r="I6" s="12">
        <f t="shared" ref="I6:I25" si="3">C6*100/$C$5</f>
        <v>18.248628528442637</v>
      </c>
    </row>
    <row r="7" spans="1:9" x14ac:dyDescent="0.2">
      <c r="A7" s="14" t="s">
        <v>16</v>
      </c>
      <c r="B7" s="7">
        <v>19.171200000000002</v>
      </c>
      <c r="C7" s="7">
        <v>20.8504</v>
      </c>
      <c r="D7" s="8">
        <f t="shared" si="0"/>
        <v>-8.0535625215823075</v>
      </c>
      <c r="E7" s="7">
        <v>3.3418999999999999</v>
      </c>
      <c r="F7" s="7">
        <v>2.73</v>
      </c>
      <c r="G7" s="8">
        <f t="shared" si="1"/>
        <v>22.413919413919416</v>
      </c>
      <c r="H7" s="5">
        <f t="shared" si="2"/>
        <v>3.9415494727042693</v>
      </c>
      <c r="I7" s="5">
        <f t="shared" si="3"/>
        <v>4.4470635760061095</v>
      </c>
    </row>
    <row r="8" spans="1:9" x14ac:dyDescent="0.2">
      <c r="A8" s="14" t="s">
        <v>17</v>
      </c>
      <c r="B8" s="7">
        <v>8.8891000000000009</v>
      </c>
      <c r="C8" s="7">
        <v>9.8412999999999986</v>
      </c>
      <c r="D8" s="8">
        <f t="shared" si="0"/>
        <v>-9.6755509942791917</v>
      </c>
      <c r="E8" s="7">
        <v>17.696999999999999</v>
      </c>
      <c r="F8" s="7">
        <v>16.620900000000002</v>
      </c>
      <c r="G8" s="8">
        <f t="shared" si="1"/>
        <v>6.4743786437557276</v>
      </c>
      <c r="H8" s="5">
        <f t="shared" si="2"/>
        <v>1.8275761255328575</v>
      </c>
      <c r="I8" s="5">
        <f t="shared" si="3"/>
        <v>2.0989950682264573</v>
      </c>
    </row>
    <row r="9" spans="1:9" x14ac:dyDescent="0.2">
      <c r="A9" s="14" t="s">
        <v>18</v>
      </c>
      <c r="B9" s="7">
        <v>8.8356000000000012</v>
      </c>
      <c r="C9" s="7">
        <v>12.039100000000001</v>
      </c>
      <c r="D9" s="8">
        <f t="shared" si="0"/>
        <v>-26.609131911853865</v>
      </c>
      <c r="E9" s="7">
        <v>55.460800000000006</v>
      </c>
      <c r="F9" s="7">
        <v>12.739100000000001</v>
      </c>
      <c r="G9" s="8">
        <f t="shared" si="1"/>
        <v>335.35885580614018</v>
      </c>
      <c r="H9" s="5">
        <f t="shared" si="2"/>
        <v>1.8165766629645428</v>
      </c>
      <c r="I9" s="5">
        <f t="shared" si="3"/>
        <v>2.5677513667793024</v>
      </c>
    </row>
    <row r="10" spans="1:9" x14ac:dyDescent="0.2">
      <c r="A10" s="14" t="s">
        <v>19</v>
      </c>
      <c r="B10" s="7">
        <v>39.338000000000001</v>
      </c>
      <c r="C10" s="7">
        <v>33.952800000000003</v>
      </c>
      <c r="D10" s="8">
        <f t="shared" si="0"/>
        <v>15.860842110223601</v>
      </c>
      <c r="E10" s="7">
        <v>32.607199999999999</v>
      </c>
      <c r="F10" s="7">
        <v>29.311799999999998</v>
      </c>
      <c r="G10" s="8">
        <f t="shared" si="1"/>
        <v>11.242571251168471</v>
      </c>
      <c r="H10" s="5">
        <f t="shared" si="2"/>
        <v>8.0877917478947854</v>
      </c>
      <c r="I10" s="5">
        <f t="shared" si="3"/>
        <v>7.2416001699449533</v>
      </c>
    </row>
    <row r="11" spans="1:9" x14ac:dyDescent="0.2">
      <c r="A11" s="14" t="s">
        <v>20</v>
      </c>
      <c r="B11" s="7">
        <v>10.6449</v>
      </c>
      <c r="C11" s="7">
        <v>8.8758999999999997</v>
      </c>
      <c r="D11" s="8">
        <f t="shared" si="0"/>
        <v>19.930373257923151</v>
      </c>
      <c r="E11" s="7">
        <v>2.7755999999999998</v>
      </c>
      <c r="F11" s="7">
        <v>1.7806999999999999</v>
      </c>
      <c r="G11" s="8">
        <f t="shared" si="1"/>
        <v>55.871286572696135</v>
      </c>
      <c r="H11" s="5">
        <f t="shared" si="2"/>
        <v>2.1885640952047689</v>
      </c>
      <c r="I11" s="5">
        <f t="shared" si="3"/>
        <v>1.8930903768883391</v>
      </c>
    </row>
    <row r="12" spans="1:9" x14ac:dyDescent="0.2">
      <c r="A12" s="14" t="s">
        <v>28</v>
      </c>
      <c r="B12" s="7">
        <v>4.0000000000000002E-4</v>
      </c>
      <c r="C12" s="7">
        <v>5.0000000000000001E-4</v>
      </c>
      <c r="D12" s="8">
        <f t="shared" si="0"/>
        <v>-20</v>
      </c>
      <c r="E12" s="7">
        <v>1.1800000000000001E-2</v>
      </c>
      <c r="F12" s="7">
        <v>1E-4</v>
      </c>
      <c r="G12" s="23">
        <f t="shared" si="1"/>
        <v>11700.000000000002</v>
      </c>
      <c r="H12" s="5">
        <f t="shared" si="2"/>
        <v>8.2238972473382333E-5</v>
      </c>
      <c r="I12" s="5">
        <f t="shared" si="3"/>
        <v>1.0664216456293668E-4</v>
      </c>
    </row>
    <row r="13" spans="1:9" x14ac:dyDescent="0.2">
      <c r="A13" s="13" t="s">
        <v>3</v>
      </c>
      <c r="B13" s="12">
        <v>399.50819999999999</v>
      </c>
      <c r="C13" s="12">
        <v>383.29759999999999</v>
      </c>
      <c r="D13" s="12">
        <f t="shared" si="0"/>
        <v>4.229246413230868</v>
      </c>
      <c r="E13" s="12">
        <v>243.56970000000001</v>
      </c>
      <c r="F13" s="12">
        <v>213.58020000000002</v>
      </c>
      <c r="G13" s="12">
        <f t="shared" si="1"/>
        <v>14.041329673818069</v>
      </c>
      <c r="H13" s="12">
        <f t="shared" si="2"/>
        <v>82.137859656726306</v>
      </c>
      <c r="I13" s="12">
        <f t="shared" si="3"/>
        <v>81.751371471557363</v>
      </c>
    </row>
    <row r="14" spans="1:9" x14ac:dyDescent="0.2">
      <c r="A14" s="14" t="s">
        <v>29</v>
      </c>
      <c r="B14" s="7">
        <v>8.1931000000000012</v>
      </c>
      <c r="C14" s="7">
        <v>7.4965000000000002</v>
      </c>
      <c r="D14" s="8">
        <f t="shared" si="0"/>
        <v>9.2923364236643948</v>
      </c>
      <c r="E14" s="7">
        <v>2.1601999999999997</v>
      </c>
      <c r="F14" s="7">
        <v>2.2793000000000001</v>
      </c>
      <c r="G14" s="8">
        <f t="shared" si="1"/>
        <v>-5.2252884657570462</v>
      </c>
      <c r="H14" s="5">
        <f t="shared" si="2"/>
        <v>1.6844803134291724</v>
      </c>
      <c r="I14" s="5">
        <f t="shared" si="3"/>
        <v>1.5988859732921097</v>
      </c>
    </row>
    <row r="15" spans="1:9" x14ac:dyDescent="0.2">
      <c r="A15" s="14" t="s">
        <v>30</v>
      </c>
      <c r="B15" s="7">
        <v>5.8823999999999996</v>
      </c>
      <c r="C15" s="7">
        <v>2.0287999999999999</v>
      </c>
      <c r="D15" s="8">
        <f t="shared" si="0"/>
        <v>189.94479495268138</v>
      </c>
      <c r="E15" s="7">
        <v>4.7397999999999998</v>
      </c>
      <c r="F15" s="7">
        <v>1.1037999999999999</v>
      </c>
      <c r="G15" s="8">
        <f t="shared" ref="G15" si="4">E15*100/F15-100</f>
        <v>329.40750135894183</v>
      </c>
      <c r="H15" s="5">
        <f t="shared" ref="H15" si="5">B15*100/$B$5</f>
        <v>1.2094063291935606</v>
      </c>
      <c r="I15" s="5">
        <f t="shared" ref="I15" si="6">C15*100/$C$5</f>
        <v>0.43271124693057189</v>
      </c>
    </row>
    <row r="16" spans="1:9" x14ac:dyDescent="0.2">
      <c r="A16" s="15" t="s">
        <v>4</v>
      </c>
      <c r="B16" s="12">
        <v>114.60069999999999</v>
      </c>
      <c r="C16" s="12">
        <v>111.4252</v>
      </c>
      <c r="D16" s="12">
        <f t="shared" si="0"/>
        <v>2.8498939198673128</v>
      </c>
      <c r="E16" s="12">
        <v>59.745799999999996</v>
      </c>
      <c r="F16" s="12">
        <v>50.646299999999997</v>
      </c>
      <c r="G16" s="12">
        <f t="shared" si="1"/>
        <v>17.966761639053601</v>
      </c>
      <c r="H16" s="12">
        <f t="shared" si="2"/>
        <v>23.561609531825866</v>
      </c>
      <c r="I16" s="12">
        <f t="shared" si="3"/>
        <v>23.765249029716266</v>
      </c>
    </row>
    <row r="17" spans="1:9" x14ac:dyDescent="0.2">
      <c r="A17" s="15" t="s">
        <v>5</v>
      </c>
      <c r="B17" s="12">
        <v>211.89870000000002</v>
      </c>
      <c r="C17" s="12">
        <v>209.1405</v>
      </c>
      <c r="D17" s="12">
        <f t="shared" si="0"/>
        <v>1.3188263392312933</v>
      </c>
      <c r="E17" s="12">
        <v>146.6062</v>
      </c>
      <c r="F17" s="12">
        <v>136.20659999999998</v>
      </c>
      <c r="G17" s="12">
        <f t="shared" si="1"/>
        <v>7.6351659904880051</v>
      </c>
      <c r="H17" s="12">
        <f t="shared" si="2"/>
        <v>43.565828391113762</v>
      </c>
      <c r="I17" s="12">
        <f t="shared" si="3"/>
        <v>44.606391235549715</v>
      </c>
    </row>
    <row r="18" spans="1:9" x14ac:dyDescent="0.2">
      <c r="A18" s="16" t="s">
        <v>6</v>
      </c>
      <c r="B18" s="7">
        <v>125.4444</v>
      </c>
      <c r="C18" s="7">
        <v>119.07650000000001</v>
      </c>
      <c r="D18" s="8">
        <f t="shared" si="0"/>
        <v>5.3477386386062733</v>
      </c>
      <c r="E18" s="7">
        <v>86.693100000000015</v>
      </c>
      <c r="F18" s="7">
        <v>79.504699999999985</v>
      </c>
      <c r="G18" s="8">
        <f t="shared" si="1"/>
        <v>9.0414780509831871</v>
      </c>
      <c r="H18" s="5">
        <f t="shared" si="2"/>
        <v>25.791046396349909</v>
      </c>
      <c r="I18" s="5">
        <f t="shared" si="3"/>
        <v>25.397151417157062</v>
      </c>
    </row>
    <row r="19" spans="1:9" x14ac:dyDescent="0.2">
      <c r="A19" s="16" t="s">
        <v>7</v>
      </c>
      <c r="B19" s="7">
        <v>86.454300000000003</v>
      </c>
      <c r="C19" s="7">
        <v>90.063999999999993</v>
      </c>
      <c r="D19" s="8">
        <f t="shared" si="0"/>
        <v>-4.0079276958607153</v>
      </c>
      <c r="E19" s="7">
        <v>59.9131</v>
      </c>
      <c r="F19" s="7">
        <v>56.701900000000002</v>
      </c>
      <c r="G19" s="8">
        <f t="shared" si="1"/>
        <v>5.6633022879303923</v>
      </c>
      <c r="H19" s="5">
        <f t="shared" si="2"/>
        <v>17.774781994763845</v>
      </c>
      <c r="I19" s="5">
        <f t="shared" si="3"/>
        <v>19.209239818392657</v>
      </c>
    </row>
    <row r="20" spans="1:9" x14ac:dyDescent="0.2">
      <c r="A20" s="17" t="s">
        <v>8</v>
      </c>
      <c r="B20" s="7">
        <v>15.9062</v>
      </c>
      <c r="C20" s="7">
        <v>13.464499999999999</v>
      </c>
      <c r="D20" s="8">
        <f t="shared" si="0"/>
        <v>18.134353299417</v>
      </c>
      <c r="E20" s="7">
        <v>6.5008999999999997</v>
      </c>
      <c r="F20" s="7">
        <v>4.7919</v>
      </c>
      <c r="G20" s="8">
        <f t="shared" si="1"/>
        <v>35.664350257726568</v>
      </c>
      <c r="H20" s="5">
        <f t="shared" si="2"/>
        <v>3.2702738598902856</v>
      </c>
      <c r="I20" s="5">
        <f t="shared" si="3"/>
        <v>2.8717668495153217</v>
      </c>
    </row>
    <row r="21" spans="1:9" x14ac:dyDescent="0.2">
      <c r="A21" s="14" t="s">
        <v>22</v>
      </c>
      <c r="B21" s="7">
        <v>8.6213999999999995</v>
      </c>
      <c r="C21" s="7">
        <v>9.9922999999999984</v>
      </c>
      <c r="D21" s="8">
        <f t="shared" si="0"/>
        <v>-13.719564064329518</v>
      </c>
      <c r="E21" s="7">
        <v>10.119999999999999</v>
      </c>
      <c r="F21" s="7">
        <v>3.2416999999999998</v>
      </c>
      <c r="G21" s="8">
        <f t="shared" si="1"/>
        <v>212.18187987784188</v>
      </c>
      <c r="H21" s="5">
        <f t="shared" si="2"/>
        <v>1.7725376932050461</v>
      </c>
      <c r="I21" s="5">
        <f t="shared" si="3"/>
        <v>2.131201001924464</v>
      </c>
    </row>
    <row r="22" spans="1:9" x14ac:dyDescent="0.2">
      <c r="A22" s="14" t="s">
        <v>23</v>
      </c>
      <c r="B22" s="7">
        <v>1.964</v>
      </c>
      <c r="C22" s="7">
        <v>1.8429</v>
      </c>
      <c r="D22" s="8">
        <f t="shared" si="0"/>
        <v>6.5711650116663947</v>
      </c>
      <c r="E22" s="7">
        <v>0.71950000000000003</v>
      </c>
      <c r="F22" s="7">
        <v>0.3165</v>
      </c>
      <c r="G22" s="8">
        <f t="shared" si="1"/>
        <v>127.33017377567143</v>
      </c>
      <c r="H22" s="5">
        <f t="shared" si="2"/>
        <v>0.40379335484430728</v>
      </c>
      <c r="I22" s="5">
        <f t="shared" si="3"/>
        <v>0.39306169014607201</v>
      </c>
    </row>
    <row r="23" spans="1:9" x14ac:dyDescent="0.2">
      <c r="A23" s="14" t="s">
        <v>24</v>
      </c>
      <c r="B23" s="7">
        <v>2.8441999999999998</v>
      </c>
      <c r="C23" s="7">
        <v>2.6856</v>
      </c>
      <c r="D23" s="8">
        <f t="shared" si="0"/>
        <v>5.9055704498063619</v>
      </c>
      <c r="E23" s="7">
        <v>1.706</v>
      </c>
      <c r="F23" s="7">
        <v>1.1087</v>
      </c>
      <c r="G23" s="8">
        <f t="shared" si="1"/>
        <v>53.873906376837738</v>
      </c>
      <c r="H23" s="5">
        <f t="shared" si="2"/>
        <v>0.58476021377198506</v>
      </c>
      <c r="I23" s="5">
        <f t="shared" si="3"/>
        <v>0.57279639430044549</v>
      </c>
    </row>
    <row r="24" spans="1:9" x14ac:dyDescent="0.2">
      <c r="A24" s="14" t="s">
        <v>21</v>
      </c>
      <c r="B24" s="7">
        <v>12.0589</v>
      </c>
      <c r="C24" s="7">
        <v>11.7172</v>
      </c>
      <c r="D24" s="8">
        <f t="shared" si="0"/>
        <v>2.9162257194551415</v>
      </c>
      <c r="E24" s="7">
        <v>5.7021000000000006</v>
      </c>
      <c r="F24" s="7">
        <v>8.5788999999999991</v>
      </c>
      <c r="G24" s="8">
        <f t="shared" si="1"/>
        <v>-33.533436687687228</v>
      </c>
      <c r="H24" s="5">
        <f t="shared" si="2"/>
        <v>2.4792788628981755</v>
      </c>
      <c r="I24" s="5">
        <f t="shared" si="3"/>
        <v>2.4990951412336835</v>
      </c>
    </row>
    <row r="25" spans="1:9" x14ac:dyDescent="0.2">
      <c r="A25" s="14" t="s">
        <v>25</v>
      </c>
      <c r="B25" s="7">
        <v>17.538499999999999</v>
      </c>
      <c r="C25" s="7">
        <v>13.5039</v>
      </c>
      <c r="D25" s="8">
        <f t="shared" si="0"/>
        <v>29.877294707454865</v>
      </c>
      <c r="E25" s="7">
        <v>5.5691000000000006</v>
      </c>
      <c r="F25" s="7">
        <v>5.3064</v>
      </c>
      <c r="G25" s="8">
        <f t="shared" si="1"/>
        <v>4.9506256595808935</v>
      </c>
      <c r="H25" s="5">
        <f t="shared" si="2"/>
        <v>3.6058705468110399</v>
      </c>
      <c r="I25" s="5">
        <f t="shared" si="3"/>
        <v>2.8801702520828809</v>
      </c>
    </row>
    <row r="26" spans="1:9" x14ac:dyDescent="0.2">
      <c r="A26" s="6" t="s">
        <v>26</v>
      </c>
      <c r="D26" s="1" t="s">
        <v>15</v>
      </c>
    </row>
    <row r="27" spans="1:9" x14ac:dyDescent="0.2">
      <c r="A27" s="3" t="s">
        <v>27</v>
      </c>
    </row>
    <row r="28" spans="1:9" x14ac:dyDescent="0.2">
      <c r="B28" s="10"/>
      <c r="C28" s="10"/>
    </row>
    <row r="37" spans="2:6" x14ac:dyDescent="0.2">
      <c r="B37" s="11"/>
      <c r="C37" s="11"/>
      <c r="E37" s="11"/>
      <c r="F37" s="11"/>
    </row>
    <row r="38" spans="2:6" x14ac:dyDescent="0.2">
      <c r="B38" s="11"/>
      <c r="C38" s="11"/>
      <c r="E38" s="11"/>
      <c r="F38" s="11"/>
    </row>
    <row r="42" spans="2:6" x14ac:dyDescent="0.2">
      <c r="B42" s="11"/>
      <c r="C42" s="11"/>
      <c r="E42" s="11"/>
      <c r="F42" s="11"/>
    </row>
  </sheetData>
  <mergeCells count="4">
    <mergeCell ref="A2:A4"/>
    <mergeCell ref="B2:D2"/>
    <mergeCell ref="E2:G2"/>
    <mergeCell ref="H2:I2"/>
  </mergeCells>
  <pageMargins left="0.7" right="0.7" top="0.75" bottom="0.75" header="0.3" footer="0.3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2012-03-13T07:02:18Z</dcterms:created>
  <dcterms:modified xsi:type="dcterms:W3CDTF">2022-01-29T13:55:08Z</dcterms:modified>
</cp:coreProperties>
</file>